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https://pbvelenje-my.sharepoint.com/personal/pkukovic_pb-velenje_si/Documents/2026/Vecgeneracijski park Lipa - Faza 3/"/>
    </mc:Choice>
  </mc:AlternateContent>
  <xr:revisionPtr revIDLastSave="127" documentId="8_{387EFAA7-3680-41C7-B41F-E7083F392991}" xr6:coauthVersionLast="47" xr6:coauthVersionMax="47" xr10:uidLastSave="{A6F78A89-19F2-4230-A891-4108A112A125}"/>
  <bookViews>
    <workbookView xWindow="210" yWindow="825" windowWidth="32535" windowHeight="18570" tabRatio="783" xr2:uid="{00000000-000D-0000-FFFF-FFFF00000000}"/>
  </bookViews>
  <sheets>
    <sheet name="1. stran" sheetId="28" r:id="rId1"/>
    <sheet name="Rekapitulacija" sheetId="29" r:id="rId2"/>
    <sheet name="A|Pripravljalna d." sheetId="49" r:id="rId3"/>
    <sheet name="A|Zemeljska d." sheetId="50" r:id="rId4"/>
    <sheet name="A|Zunanja ured" sheetId="51" r:id="rId5"/>
    <sheet name="A|Igrala in oprema" sheetId="52" r:id="rId6"/>
    <sheet name="A|Urbana oprema" sheetId="54" r:id="rId7"/>
    <sheet name="A|Športna oprema" sheetId="60" r:id="rId8"/>
    <sheet name="A|Pump trake" sheetId="55" r:id="rId9"/>
    <sheet name="B1|Elektro" sheetId="62" r:id="rId10"/>
    <sheet name="B2|Strojne" sheetId="63" r:id="rId11"/>
  </sheets>
  <externalReferences>
    <externalReference r:id="rId12"/>
    <externalReference r:id="rId13"/>
    <externalReference r:id="rId14"/>
    <externalReference r:id="rId15"/>
    <externalReference r:id="rId16"/>
    <externalReference r:id="rId17"/>
  </externalReferences>
  <definedNames>
    <definedName name="_ELEKTRO" localSheetId="7">#REF!</definedName>
    <definedName name="_ELEKTRO">#REF!</definedName>
    <definedName name="_TEST" localSheetId="7">#REF!</definedName>
    <definedName name="_TEST">#REF!</definedName>
    <definedName name="_Toc289939629" localSheetId="7">#REF!</definedName>
    <definedName name="_Toc289939629" localSheetId="9">#REF!</definedName>
    <definedName name="_Toc289939629" localSheetId="10">#REF!</definedName>
    <definedName name="_Toc289939629">#REF!</definedName>
    <definedName name="¸1" localSheetId="7">#REF!</definedName>
    <definedName name="¸1" localSheetId="9">#REF!</definedName>
    <definedName name="¸1" localSheetId="10">#REF!</definedName>
    <definedName name="¸1">#REF!</definedName>
    <definedName name="B" localSheetId="7">#REF!</definedName>
    <definedName name="B" localSheetId="9">#REF!</definedName>
    <definedName name="B" localSheetId="10">#REF!</definedName>
    <definedName name="B">#REF!</definedName>
    <definedName name="BETONSKA" localSheetId="7">#REF!</definedName>
    <definedName name="BETONSKA" localSheetId="9">#REF!</definedName>
    <definedName name="BETONSKA" localSheetId="10">#REF!</definedName>
    <definedName name="BETONSKA">#REF!</definedName>
    <definedName name="Debelina1" localSheetId="7">#REF!</definedName>
    <definedName name="Debelina1" localSheetId="9">#REF!</definedName>
    <definedName name="Debelina1" localSheetId="10">#REF!</definedName>
    <definedName name="Debelina1">#REF!</definedName>
    <definedName name="Dolzina" localSheetId="7">#REF!</definedName>
    <definedName name="Dolzina" localSheetId="9">#REF!</definedName>
    <definedName name="Dolzina" localSheetId="10">#REF!</definedName>
    <definedName name="Dolzina">#REF!</definedName>
    <definedName name="Dolzina1" localSheetId="7">#REF!</definedName>
    <definedName name="Dolzina1" localSheetId="9">#REF!</definedName>
    <definedName name="Dolzina1" localSheetId="10">#REF!</definedName>
    <definedName name="Dolzina1">#REF!</definedName>
    <definedName name="ELEKTRO" localSheetId="7">'[1]popis C moc'!#REF!</definedName>
    <definedName name="ELEKTRO">'[1]popis C moc'!#REF!</definedName>
    <definedName name="Excel_BuiltIn__FilterDatabase_2" localSheetId="7">'[2]popis C moc'!#REF!</definedName>
    <definedName name="Excel_BuiltIn__FilterDatabase_2" localSheetId="9">'[2]popis C moc'!#REF!</definedName>
    <definedName name="Excel_BuiltIn__FilterDatabase_2" localSheetId="10">'[2]popis C moc'!#REF!</definedName>
    <definedName name="Excel_BuiltIn__FilterDatabase_2">'[2]popis C moc'!#REF!</definedName>
    <definedName name="Excel_BuiltIn_FilterDatabase_3" localSheetId="7">'[1]popis C moc'!#REF!</definedName>
    <definedName name="Excel_BuiltIn_FilterDatabase_3" localSheetId="9">'[1]popis C moc'!#REF!</definedName>
    <definedName name="Excel_BuiltIn_FilterDatabase_3" localSheetId="10">'[1]popis C moc'!#REF!</definedName>
    <definedName name="Excel_BuiltIn_FilterDatabase_3">'[1]popis C moc'!#REF!</definedName>
    <definedName name="Excel_BuiltIn_Print_Area_1" localSheetId="7">#REF!</definedName>
    <definedName name="Excel_BuiltIn_Print_Area_1" localSheetId="9">#REF!</definedName>
    <definedName name="Excel_BuiltIn_Print_Area_1" localSheetId="10">#REF!</definedName>
    <definedName name="Excel_BuiltIn_Print_Area_1">#REF!</definedName>
    <definedName name="Excel_BuiltIn_Print_Area_3_1" localSheetId="5">'A|Igrala in oprema'!#REF!</definedName>
    <definedName name="Excel_BuiltIn_Print_Area_3_1" localSheetId="2">'A|Pripravljalna d.'!$A$1:$F$28</definedName>
    <definedName name="Excel_BuiltIn_Print_Area_3_1" localSheetId="8">'A|Pump trake'!$A$1:$F$2</definedName>
    <definedName name="Excel_BuiltIn_Print_Area_3_1" localSheetId="7">'A|Športna oprema'!$A$1:$F$2</definedName>
    <definedName name="Excel_BuiltIn_Print_Area_3_1" localSheetId="6">'A|Urbana oprema'!$A$1:$F$2</definedName>
    <definedName name="Excel_BuiltIn_Print_Area_3_1" localSheetId="3">'A|Zemeljska d.'!$A$1:$F$50</definedName>
    <definedName name="Excel_BuiltIn_Print_Area_3_1" localSheetId="4">'A|Zunanja ured'!$A$1:$F$80</definedName>
    <definedName name="Excel_BuiltIn_Print_Area_3_1" localSheetId="9">#REF!</definedName>
    <definedName name="Excel_BuiltIn_Print_Area_3_1" localSheetId="10">#REF!</definedName>
    <definedName name="Excel_BuiltIn_Print_Area_3_1">#REF!</definedName>
    <definedName name="Excel_BuiltIn_Print_Area_3_1_1" localSheetId="5">'A|Igrala in oprema'!#REF!</definedName>
    <definedName name="Excel_BuiltIn_Print_Area_3_1_1" localSheetId="2">'A|Pripravljalna d.'!$A$1:$F$28</definedName>
    <definedName name="Excel_BuiltIn_Print_Area_3_1_1" localSheetId="8">'A|Pump trake'!$A$1:$F$2</definedName>
    <definedName name="Excel_BuiltIn_Print_Area_3_1_1" localSheetId="7">'A|Športna oprema'!$A$1:$F$2</definedName>
    <definedName name="Excel_BuiltIn_Print_Area_3_1_1" localSheetId="6">'A|Urbana oprema'!$A$1:$F$2</definedName>
    <definedName name="Excel_BuiltIn_Print_Area_3_1_1" localSheetId="3">'A|Zemeljska d.'!#REF!</definedName>
    <definedName name="Excel_BuiltIn_Print_Area_3_1_1" localSheetId="4">'A|Zunanja ured'!#REF!</definedName>
    <definedName name="Excel_BuiltIn_Print_Area_3_1_1" localSheetId="9">#REF!</definedName>
    <definedName name="Excel_BuiltIn_Print_Area_3_1_1" localSheetId="10">#REF!</definedName>
    <definedName name="Excel_BuiltIn_Print_Area_3_1_1">#REF!</definedName>
    <definedName name="Excel_BuiltIn_Print_Area_3_1_1_1" localSheetId="5">'A|Igrala in oprema'!#REF!</definedName>
    <definedName name="Excel_BuiltIn_Print_Area_3_1_1_1" localSheetId="2">'A|Pripravljalna d.'!$A$1:$F$28</definedName>
    <definedName name="Excel_BuiltIn_Print_Area_3_1_1_1" localSheetId="8">'A|Pump trake'!$A$1:$F$2</definedName>
    <definedName name="Excel_BuiltIn_Print_Area_3_1_1_1" localSheetId="7">'A|Športna oprema'!$A$1:$F$2</definedName>
    <definedName name="Excel_BuiltIn_Print_Area_3_1_1_1" localSheetId="6">'A|Urbana oprema'!$A$1:$F$2</definedName>
    <definedName name="Excel_BuiltIn_Print_Area_3_1_1_1" localSheetId="3">'A|Zemeljska d.'!#REF!</definedName>
    <definedName name="Excel_BuiltIn_Print_Area_3_1_1_1" localSheetId="4">'A|Zunanja ured'!#REF!</definedName>
    <definedName name="Excel_BuiltIn_Print_Area_3_1_1_1" localSheetId="9">#REF!</definedName>
    <definedName name="Excel_BuiltIn_Print_Area_3_1_1_1" localSheetId="10">#REF!</definedName>
    <definedName name="Excel_BuiltIn_Print_Area_3_1_1_1">#REF!</definedName>
    <definedName name="Excel_BuiltIn_Print_Area_4" localSheetId="7">#REF!</definedName>
    <definedName name="Excel_BuiltIn_Print_Area_4" localSheetId="9">#REF!</definedName>
    <definedName name="Excel_BuiltIn_Print_Area_4" localSheetId="10">#REF!</definedName>
    <definedName name="Excel_BuiltIn_Print_Area_4">#REF!</definedName>
    <definedName name="Excel_BuiltIn_Print_Area_5" localSheetId="7">#REF!</definedName>
    <definedName name="Excel_BuiltIn_Print_Area_5" localSheetId="9">#REF!</definedName>
    <definedName name="Excel_BuiltIn_Print_Area_5" localSheetId="10">#REF!</definedName>
    <definedName name="Excel_BuiltIn_Print_Area_5">#REF!</definedName>
    <definedName name="gd" localSheetId="7">#REF!</definedName>
    <definedName name="gd" localSheetId="9">#REF!</definedName>
    <definedName name="gd" localSheetId="10">#REF!</definedName>
    <definedName name="gd">#REF!</definedName>
    <definedName name="GFDGF" localSheetId="7">#REF!</definedName>
    <definedName name="GFDGF" localSheetId="9">#REF!</definedName>
    <definedName name="GFDGF" localSheetId="10">#REF!</definedName>
    <definedName name="GFDGF">#REF!</definedName>
    <definedName name="Globina" localSheetId="7">#REF!</definedName>
    <definedName name="Globina" localSheetId="9">#REF!</definedName>
    <definedName name="Globina" localSheetId="10">#REF!</definedName>
    <definedName name="Globina">#REF!</definedName>
    <definedName name="i" localSheetId="7">#REF!</definedName>
    <definedName name="i" localSheetId="9">#REF!</definedName>
    <definedName name="i">#REF!</definedName>
    <definedName name="Item_No." localSheetId="7">#REF!</definedName>
    <definedName name="Item_No." localSheetId="9">#REF!</definedName>
    <definedName name="Item_No.">#REF!</definedName>
    <definedName name="K" localSheetId="7">#REF!</definedName>
    <definedName name="K" localSheetId="9">#REF!</definedName>
    <definedName name="K" localSheetId="10">#REF!</definedName>
    <definedName name="K">#REF!</definedName>
    <definedName name="KROVSKA" localSheetId="7">#REF!</definedName>
    <definedName name="KROVSKA" localSheetId="9">#REF!</definedName>
    <definedName name="KROVSKA" localSheetId="10">#REF!</definedName>
    <definedName name="KROVSKA">#REF!</definedName>
    <definedName name="L" localSheetId="7">#REF!</definedName>
    <definedName name="L" localSheetId="9">#REF!</definedName>
    <definedName name="L" localSheetId="10">#REF!</definedName>
    <definedName name="L">#REF!</definedName>
    <definedName name="o" localSheetId="7">#REF!</definedName>
    <definedName name="o" localSheetId="9">#REF!</definedName>
    <definedName name="o" localSheetId="10">#REF!</definedName>
    <definedName name="o">#REF!</definedName>
    <definedName name="pakiranje" localSheetId="7">#REF!</definedName>
    <definedName name="pakiranje" localSheetId="9">#REF!</definedName>
    <definedName name="pakiranje">#REF!</definedName>
    <definedName name="_xlnm.Print_Area" localSheetId="0">'1. stran'!$A$1:$E$34</definedName>
    <definedName name="_xlnm.Print_Area" localSheetId="5">'A|Igrala in oprema'!$A$1:$F$13</definedName>
    <definedName name="_xlnm.Print_Area" localSheetId="2">'A|Pripravljalna d.'!$A$1:$F$27</definedName>
    <definedName name="_xlnm.Print_Area" localSheetId="8">'A|Pump trake'!$A$1:$F$44</definedName>
    <definedName name="_xlnm.Print_Area" localSheetId="7">'A|Športna oprema'!$A$1:$F$15</definedName>
    <definedName name="_xlnm.Print_Area" localSheetId="6">'A|Urbana oprema'!$A$1:$F$25</definedName>
    <definedName name="_xlnm.Print_Area" localSheetId="3">'A|Zemeljska d.'!$A$1:$F$45</definedName>
    <definedName name="_xlnm.Print_Area" localSheetId="4">'A|Zunanja ured'!$A$1:$F$75</definedName>
    <definedName name="_xlnm.Print_Area" localSheetId="9">'B1|Elektro'!$A$1:$E$116</definedName>
    <definedName name="_xlnm.Print_Area" localSheetId="10">'B2|Strojne'!$A$1:$H$66</definedName>
    <definedName name="_xlnm.Print_Area" localSheetId="1">Rekapitulacija!$A$1:$I$39</definedName>
    <definedName name="POSTAVKA2" localSheetId="7">#REF!</definedName>
    <definedName name="POSTAVKA2" localSheetId="9">#REF!</definedName>
    <definedName name="POSTAVKA2" localSheetId="10">#REF!</definedName>
    <definedName name="POSTAVKA2">#REF!</definedName>
    <definedName name="Print_Area_MI" localSheetId="7">#REF!</definedName>
    <definedName name="Print_Area_MI" localSheetId="9">#REF!</definedName>
    <definedName name="Print_Area_MI" localSheetId="10">#REF!</definedName>
    <definedName name="Print_Area_MI">#REF!</definedName>
    <definedName name="Recover">[3]Macro1!$A$74</definedName>
    <definedName name="s" localSheetId="7">#REF!</definedName>
    <definedName name="s" localSheetId="9">#REF!</definedName>
    <definedName name="s" localSheetId="10">#REF!</definedName>
    <definedName name="s">#REF!</definedName>
    <definedName name="Sirina" localSheetId="7">#REF!</definedName>
    <definedName name="Sirina" localSheetId="9">#REF!</definedName>
    <definedName name="Sirina" localSheetId="10">#REF!</definedName>
    <definedName name="Sirina">#REF!</definedName>
    <definedName name="sklop8" localSheetId="7">#REF!</definedName>
    <definedName name="sklop8" localSheetId="9">#REF!</definedName>
    <definedName name="sklop8" localSheetId="10">#REF!</definedName>
    <definedName name="sklop8">#REF!</definedName>
    <definedName name="skupaj" localSheetId="7">'[4]popis C moc'!#REF!</definedName>
    <definedName name="skupaj" localSheetId="9">'[5]popis C moc'!#REF!</definedName>
    <definedName name="skupaj" localSheetId="10">'[5]popis C moc'!#REF!</definedName>
    <definedName name="skupaj">'[4]popis C moc'!#REF!</definedName>
    <definedName name="SteviloKomadovGred" localSheetId="7">#REF!</definedName>
    <definedName name="SteviloKomadovGred" localSheetId="9">#REF!</definedName>
    <definedName name="SteviloKomadovGred" localSheetId="10">#REF!</definedName>
    <definedName name="SteviloKomadovGred">#REF!</definedName>
    <definedName name="SteviloKomadovTockovnihTemeljev" localSheetId="7">#REF!</definedName>
    <definedName name="SteviloKomadovTockovnihTemeljev" localSheetId="9">#REF!</definedName>
    <definedName name="SteviloKomadovTockovnihTemeljev" localSheetId="10">#REF!</definedName>
    <definedName name="SteviloKomadovTockovnihTemeljev">#REF!</definedName>
    <definedName name="TableName">"Dummy"</definedName>
    <definedName name="TLA" localSheetId="7">#REF!</definedName>
    <definedName name="TLA" localSheetId="9">#REF!</definedName>
    <definedName name="TLA" localSheetId="10">#REF!</definedName>
    <definedName name="TLA">#REF!</definedName>
    <definedName name="V6F15F304" localSheetId="7">#REF!</definedName>
    <definedName name="V6F15F304" localSheetId="9">#REF!</definedName>
    <definedName name="V6F15F304" localSheetId="10">#REF!</definedName>
    <definedName name="V6F15F304">#REF!</definedName>
    <definedName name="Visina" localSheetId="7">#REF!</definedName>
    <definedName name="Visina" localSheetId="9">#REF!</definedName>
    <definedName name="Visina" localSheetId="10">#REF!</definedName>
    <definedName name="Visina">#REF!</definedName>
    <definedName name="work2" localSheetId="7">#REF!</definedName>
    <definedName name="work2" localSheetId="9">#REF!</definedName>
    <definedName name="work2" localSheetId="10">#REF!</definedName>
    <definedName name="work2">#REF!</definedName>
    <definedName name="ww">[6]Macro1!$A$74</definedName>
    <definedName name="X" localSheetId="7">#REF!</definedName>
    <definedName name="X">#REF!</definedName>
    <definedName name="ZEMELJSKA" localSheetId="7">#REF!</definedName>
    <definedName name="ZEMELJSKA" localSheetId="9">#REF!</definedName>
    <definedName name="ZEMELJSKA" localSheetId="10">#REF!</definedName>
    <definedName name="ZEMELJSKA">#REF!</definedName>
    <definedName name="ZZZ" localSheetId="7">'[2]popis C moc'!#REF!</definedName>
    <definedName name="ZZZ">'[2]popis C moc'!#REF!</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9" i="63" l="1"/>
  <c r="H23" i="63"/>
  <c r="H28" i="63"/>
  <c r="H39" i="63"/>
  <c r="H42" i="63"/>
  <c r="H45" i="63"/>
  <c r="H48" i="63"/>
  <c r="H50" i="63" l="1"/>
  <c r="H56" i="63" s="1"/>
  <c r="H59" i="63"/>
  <c r="H61" i="63" s="1"/>
  <c r="H64" i="63" s="1"/>
  <c r="I26" i="29" s="1"/>
  <c r="E23" i="62"/>
  <c r="E20" i="62"/>
  <c r="E66" i="62"/>
  <c r="E68" i="62"/>
  <c r="E11" i="62"/>
  <c r="E13" i="62"/>
  <c r="E14" i="62"/>
  <c r="E17" i="62"/>
  <c r="E26" i="62"/>
  <c r="E29" i="62"/>
  <c r="E32" i="62"/>
  <c r="E34" i="62"/>
  <c r="E46" i="62"/>
  <c r="E36" i="62"/>
  <c r="E38" i="62"/>
  <c r="E49" i="62"/>
  <c r="E52" i="62"/>
  <c r="E54" i="62"/>
  <c r="E57" i="62"/>
  <c r="E60" i="62"/>
  <c r="E63" i="62"/>
  <c r="E70" i="62"/>
  <c r="E73" i="62"/>
  <c r="E76" i="62"/>
  <c r="E79" i="62"/>
  <c r="E82" i="62"/>
  <c r="E84" i="62"/>
  <c r="E92" i="62"/>
  <c r="E100" i="62"/>
  <c r="E105" i="62"/>
  <c r="E107" i="62"/>
  <c r="E109" i="62" l="1"/>
  <c r="E115" i="62" s="1"/>
  <c r="E86" i="62"/>
  <c r="E114" i="62" s="1"/>
  <c r="E40" i="62"/>
  <c r="E113" i="62" s="1"/>
  <c r="E116" i="62" l="1"/>
  <c r="I25" i="29" s="1"/>
  <c r="F71" i="51"/>
  <c r="F43" i="50"/>
  <c r="F13" i="60"/>
  <c r="F11" i="60"/>
  <c r="F41" i="51" l="1"/>
  <c r="F45" i="51"/>
  <c r="F73" i="51"/>
  <c r="F65" i="51"/>
  <c r="F59" i="51"/>
  <c r="I27" i="29" l="1"/>
  <c r="I32" i="29"/>
  <c r="F39" i="50"/>
  <c r="F40" i="55" l="1"/>
  <c r="F38" i="55"/>
  <c r="F36" i="55"/>
  <c r="F34" i="55"/>
  <c r="F32" i="55"/>
  <c r="F30" i="55"/>
  <c r="F28" i="55"/>
  <c r="F26" i="55"/>
  <c r="F24" i="55"/>
  <c r="F22" i="55"/>
  <c r="F20" i="55"/>
  <c r="F18" i="55"/>
  <c r="F16" i="55"/>
  <c r="F14" i="55"/>
  <c r="F12" i="55"/>
  <c r="F10" i="55"/>
  <c r="F8" i="55"/>
  <c r="F6" i="55"/>
  <c r="F7" i="60"/>
  <c r="F15" i="60" s="1"/>
  <c r="I19" i="29" l="1"/>
  <c r="F43" i="55"/>
  <c r="I20" i="29" s="1"/>
  <c r="F25" i="49"/>
  <c r="F57" i="51" l="1"/>
  <c r="F56" i="51"/>
  <c r="F55" i="51"/>
  <c r="F54" i="51"/>
  <c r="F53" i="51"/>
  <c r="F22" i="54"/>
  <c r="F20" i="54"/>
  <c r="F18" i="54"/>
  <c r="F16" i="54"/>
  <c r="F15" i="54"/>
  <c r="F11" i="54"/>
  <c r="F37" i="51" l="1"/>
  <c r="F35" i="51"/>
  <c r="F33" i="51"/>
  <c r="F13" i="54" l="1"/>
  <c r="F9" i="54"/>
  <c r="F7" i="54"/>
  <c r="F11" i="52"/>
  <c r="F9" i="52"/>
  <c r="F7" i="52"/>
  <c r="F5" i="52"/>
  <c r="F63" i="51"/>
  <c r="F61" i="51"/>
  <c r="F52" i="51"/>
  <c r="F51" i="51"/>
  <c r="F50" i="51"/>
  <c r="F47" i="51"/>
  <c r="F43" i="51"/>
  <c r="F39" i="51"/>
  <c r="F31" i="51"/>
  <c r="F29" i="51"/>
  <c r="F27" i="51"/>
  <c r="F25" i="51"/>
  <c r="F23" i="51"/>
  <c r="F21" i="51"/>
  <c r="F19" i="51"/>
  <c r="F17" i="51"/>
  <c r="F15" i="51"/>
  <c r="F37" i="50"/>
  <c r="F35" i="50"/>
  <c r="F33" i="50"/>
  <c r="F31" i="50"/>
  <c r="F29" i="50"/>
  <c r="F27" i="50"/>
  <c r="F25" i="50"/>
  <c r="F23" i="50"/>
  <c r="F21" i="50"/>
  <c r="F19" i="50"/>
  <c r="F17" i="50"/>
  <c r="F15" i="50"/>
  <c r="F22" i="49"/>
  <c r="F20" i="49"/>
  <c r="F18" i="49"/>
  <c r="F16" i="49"/>
  <c r="F14" i="49"/>
  <c r="F12" i="49"/>
  <c r="F75" i="51" l="1"/>
  <c r="I16" i="29" s="1"/>
  <c r="F41" i="50"/>
  <c r="F45" i="50" s="1"/>
  <c r="I15" i="29" s="1"/>
  <c r="F24" i="54"/>
  <c r="I18" i="29" s="1"/>
  <c r="F13" i="52"/>
  <c r="I17" i="29" s="1"/>
  <c r="F27" i="49"/>
  <c r="I14" i="29" s="1"/>
  <c r="I21" i="29" l="1"/>
  <c r="I34" i="29" s="1"/>
  <c r="I36" i="29" s="1"/>
  <c r="I37" i="29" s="1"/>
  <c r="I39" i="29" s="1"/>
  <c r="B1" i="29"/>
  <c r="B2" i="29"/>
  <c r="B3" i="29"/>
  <c r="B5" i="29"/>
  <c r="B7" i="2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tc={86F59371-552D-4AC4-AC4B-DA33488F2302}</author>
    <author>tc={95F31678-8EE5-49DC-B3FD-665900289852}</author>
  </authors>
  <commentList>
    <comment ref="D5" authorId="0" shapeId="0" xr:uid="{00000000-0006-0000-0500-000001000000}">
      <text>
        <t>[Pripomba v niti]
Vaša različica programa Excel dovoljuje branje te pripombe v niti, vendar pa bodo vse spremembe odstranjene, če bo datoteka odprta v novejši različici programa Excel. Več informacij: https://go.microsoft.com/fwlink/?linkid=870924.
Pripomba:
    1 komad</t>
      </text>
    </comment>
    <comment ref="D7" authorId="1" shapeId="0" xr:uid="{00000000-0006-0000-0500-000002000000}">
      <text>
        <t>[Pripomba v niti]
Vaša različica programa Excel dovoljuje branje te pripombe v niti, vendar pa bodo vse spremembe odstranjene, če bo datoteka odprta v novejši različici programa Excel. Več informacij: https://go.microsoft.com/fwlink/?linkid=870924.
Pripomba:
    1 komad</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tc={FDD8F67C-CA67-4B26-A34E-6D6582D669E5}</author>
    <author>tc={3A246CA9-E134-4B34-A9D5-4693E73A9B42}</author>
    <author>tc={9053CD78-502D-444F-AF2F-D69366FDFDE1}</author>
    <author>tc={68B36E53-05BA-447F-9D65-491AD7100BE3}</author>
  </authors>
  <commentList>
    <comment ref="B13" authorId="0" shapeId="0" xr:uid="{00000000-0006-0000-0600-000001000000}">
      <text>
        <t>[Pripomba v niti]
Vaša različica programa Excel dovoljuje branje te pripombe v niti, vendar pa bodo vse spremembe odstranjene, če bo datoteka odprta v novejši različici programa Excel. Več informacij: https://go.microsoft.com/fwlink/?linkid=870924.
Pripomba:
    To postavko črtamo</t>
      </text>
    </comment>
    <comment ref="B16" authorId="1" shapeId="0" xr:uid="{00000000-0006-0000-0600-000002000000}">
      <text>
        <t xml:space="preserve">[Pripomba v niti]
Vaša različica programa Excel dovoljuje branje te pripombe v niti, vendar pa bodo vse spremembe odstranjene, če bo datoteka odprta v novejši različici programa Excel. Več informacij: https://go.microsoft.com/fwlink/?linkid=870924.
Pripomba:
    Brez serija akacija (ni nobene akacije tukaj)
Bo pa tropski les, ker je edino to v izbiri .. Škoda, da ni bora
</t>
      </text>
    </comment>
    <comment ref="B20" authorId="2" shapeId="0" xr:uid="{00000000-0006-0000-0600-000003000000}">
      <text>
        <t>[Pripomba v niti]
Vaša različica programa Excel dovoljuje branje te pripombe v niti, vendar pa bodo vse spremembe odstranjene, če bo datoteka odprta v novejši različici programa Excel. Več informacij: https://go.microsoft.com/fwlink/?linkid=870924.
Pripomba:
    LIN1 60</t>
      </text>
    </comment>
    <comment ref="B22" authorId="3" shapeId="0" xr:uid="{00000000-0006-0000-0600-000004000000}">
      <text>
        <t>[Pripomba v niti]
Vaša različica programa Excel dovoljuje branje te pripombe v niti, vendar pa bodo vse spremembe odstranjene, če bo datoteka odprta v novejši različici programa Excel. Več informacij: https://go.microsoft.com/fwlink/?linkid=870924.
Pripomba:
    LIN9 60</t>
      </text>
    </comment>
  </commentList>
</comments>
</file>

<file path=xl/sharedStrings.xml><?xml version="1.0" encoding="utf-8"?>
<sst xmlns="http://schemas.openxmlformats.org/spreadsheetml/2006/main" count="594" uniqueCount="408">
  <si>
    <t>m</t>
  </si>
  <si>
    <t>kpl</t>
  </si>
  <si>
    <t>kos</t>
  </si>
  <si>
    <t>Datum:</t>
  </si>
  <si>
    <t>Prešernova 8</t>
  </si>
  <si>
    <t>Projektivni biro Velenje d.d.</t>
  </si>
  <si>
    <t>Projektant:</t>
  </si>
  <si>
    <t>Faza popisa:</t>
  </si>
  <si>
    <t>Za gradnjo:</t>
  </si>
  <si>
    <t>Objekt:</t>
  </si>
  <si>
    <t>Investitor</t>
  </si>
  <si>
    <t>DDV</t>
  </si>
  <si>
    <t>SKUPAJ GRADBENA DELA</t>
  </si>
  <si>
    <t>A4.0</t>
  </si>
  <si>
    <t>A3.0</t>
  </si>
  <si>
    <t>A2.0</t>
  </si>
  <si>
    <t>A1.0</t>
  </si>
  <si>
    <t>GRADBENA DELA</t>
  </si>
  <si>
    <t>A./</t>
  </si>
  <si>
    <t xml:space="preserve">REKAPITULACIJA </t>
  </si>
  <si>
    <t>Investitor:</t>
  </si>
  <si>
    <t>SKUPAJ PRIPRAVLJALNA DELA</t>
  </si>
  <si>
    <t>m2</t>
  </si>
  <si>
    <t>A1.4</t>
  </si>
  <si>
    <t>Izdelava, dobava in postavitev gradbiščne table, skladno z Zakonom o graditvi objekta</t>
  </si>
  <si>
    <t>A1.3</t>
  </si>
  <si>
    <t>Izdelava, postavitev in demontaža gradbenih profilov za izkope in prenos višin objekta na profile z uporabo merilnega instrumenta</t>
  </si>
  <si>
    <t>A1.2</t>
  </si>
  <si>
    <t xml:space="preserve">Stroški ureditve in organizacije gradbišča in izvajanje skupnih ukrepov za zagotavljanje varnosti in zdravja pri delu, ureditev dostopnih  poti in zavarovanje gradbišča z ograjo, postavitev kontejnerjev in skladišč, naprava začasnih delavnic in deponij, postavitev montažnih sanitarij, izvedbe začasnih instalacijskih priklopov za gradbiščne potrebe (elektrika, voda,telefon), namestitev zaščitnih naprav (gasilni aparati, event. hidrant), namestitev omaric za nudenje prve pomoči, fizično in tehnično varovanje  </t>
  </si>
  <si>
    <t>A1.1</t>
  </si>
  <si>
    <t>Skupaj</t>
  </si>
  <si>
    <t>Cena/EM</t>
  </si>
  <si>
    <t>Količina</t>
  </si>
  <si>
    <t>EM</t>
  </si>
  <si>
    <t>Opis del</t>
  </si>
  <si>
    <t>PRIPRAVLJALNA DELA</t>
  </si>
  <si>
    <t>A/1.0</t>
  </si>
  <si>
    <t>Ponudnik je dolžan kontrolirati in dopolniti popise in količine s projektom in ni upravičen do dodatnih del, razen v primeru naročila s strani naročnika.</t>
  </si>
  <si>
    <t>Izvajalec mora pred začetkom in med izvajanjem posameznih del opraviti pregled projekta za izvedbo (kontrola dimenzij, ...) in opozoriti investitorja, projektanta in revidenta ter nadzornika na morebitne ugotovljene pomanjkljivosti in zahtevati njihovo odpravo.</t>
  </si>
  <si>
    <t>Pred izdelavo ponudbe je obvezen ogled lokacije objekta in projektne dokumentacije. Izvajalec je dolžan pri sestavi ponudbe upoštevati grafične in tekstualne dele projekta (DGD, PZI). V primeru tiskarskih napak in neskladij v projektu je dolžan na to opozoriti projektanta pred oddajo ponudbe.</t>
  </si>
  <si>
    <t>SKUPAJ ZEMELJSKA DELA</t>
  </si>
  <si>
    <t>Geomehanski pregled in nadzor v skladu z GZ: strokovna prisotnost geomehanika v času izvajanja izkopa, utrjevanja  in pregled temeljnih tal pred izvedbo temeljev. V ceni je zajeti vse potrebne obiske geomehanika, vključno z izdelavo končnega poročila.</t>
  </si>
  <si>
    <t>m3</t>
  </si>
  <si>
    <t>A2.9</t>
  </si>
  <si>
    <t>A2.8</t>
  </si>
  <si>
    <t>Nabava, dobava in polaganje geotekstil 200 g/m2 na uvaljan in utrjen planum, pred začetkom nasipavanja, vključno s potrebnimi preklopi 10%</t>
  </si>
  <si>
    <t>A2.6</t>
  </si>
  <si>
    <t>A2.5</t>
  </si>
  <si>
    <t>A2.4</t>
  </si>
  <si>
    <t>A2.3</t>
  </si>
  <si>
    <t>A2.2</t>
  </si>
  <si>
    <t>A2.1</t>
  </si>
  <si>
    <t>Izkop se obračunava na podlagi profilov posnetih, pred pričetkom del in po končanem delu.</t>
  </si>
  <si>
    <t xml:space="preserve">Količine za zemeljska dela so preračunane na osnovi mačrta arhitekture.  </t>
  </si>
  <si>
    <r>
      <t xml:space="preserve">4. </t>
    </r>
    <r>
      <rPr>
        <i/>
        <sz val="9"/>
        <rFont val="Arial Narrow"/>
        <family val="2"/>
      </rPr>
      <t xml:space="preserve">Obračun izkopanih, nasutih, zasutih in odpeljanih materialov se obračunava v raščenem stanju. Stalne koeficiente razrahljivosti je upoštevati v E.M. posamezne postavke. </t>
    </r>
  </si>
  <si>
    <t xml:space="preserve">3. Pred izvedbo izkopa je potrebno parcelo pripraviti za obdelavo: odstraniti manjše grmičevje in pokositi zelenico. </t>
  </si>
  <si>
    <t>2. Pred izvedbo zasipa se je obvezno posvetovati s statikom ali nadzorom zaradi večplastne, mešane sestave zasipa in morebitne souporabe izkopanega materiala.</t>
  </si>
  <si>
    <r>
      <t xml:space="preserve">1. Vsa utrjevanja dna izkopa, tampona, nasutij in zasipov je potrebno izvajati do predpisane zbitosti v skladu z načrtom gradbenih konstrukcij in geotehničnim poročilom ali po navodilih projektanta. </t>
    </r>
    <r>
      <rPr>
        <i/>
        <sz val="9"/>
        <rFont val="Arial Narrow"/>
        <family val="2"/>
      </rPr>
      <t>V ceno je vkalkulirati izdelavo poročila o opravljenih meritvah utrjene tamponske temeljne blazine, v kolikor je to potrebno.</t>
    </r>
  </si>
  <si>
    <t xml:space="preserve">Vse količine so izračunane za celotno območje izkopa in nasipa v raščenem stanju razen, če ni v postavki drugače določeno. Pri postavkah zemeljskih del je potrebno še zajeti: </t>
  </si>
  <si>
    <t>Splošna določila za zemeljska dela :</t>
  </si>
  <si>
    <t>ZEMELJSKA DELA</t>
  </si>
  <si>
    <t>A/2.0</t>
  </si>
  <si>
    <t>A/4.0</t>
  </si>
  <si>
    <t>A/5.0</t>
  </si>
  <si>
    <t>SKUPAJ ZUNANJA UREDITEV</t>
  </si>
  <si>
    <t>ZUNANJA UREDITEV</t>
  </si>
  <si>
    <t>Vodja projekta:</t>
  </si>
  <si>
    <r>
      <t xml:space="preserve">Sonja Ravljen, </t>
    </r>
    <r>
      <rPr>
        <b/>
        <sz val="10"/>
        <color indexed="8"/>
        <rFont val="Arial Narrow"/>
        <family val="2"/>
      </rPr>
      <t>gradb. teh.</t>
    </r>
  </si>
  <si>
    <t>Strojni izkop zemljine, v terenu III.  in IV. kategoriji,  s  sprotnim  nakladanjem na transportno sredstvo; Odvoz na stalno deponijo.</t>
  </si>
  <si>
    <t>kom</t>
  </si>
  <si>
    <t>A4.1</t>
  </si>
  <si>
    <t>A4.2</t>
  </si>
  <si>
    <t>A4.3</t>
  </si>
  <si>
    <t>A4.4</t>
  </si>
  <si>
    <t>%</t>
  </si>
  <si>
    <t>A6.0</t>
  </si>
  <si>
    <t>A/6.0</t>
  </si>
  <si>
    <t>A6.1</t>
  </si>
  <si>
    <t>B./</t>
  </si>
  <si>
    <t>B1.0</t>
  </si>
  <si>
    <t>SKUPAJ INŠTALATERSKA  DELA</t>
  </si>
  <si>
    <t>SKUPAJ GRADBENA IN INŠTALATERSKA DELA (brez DDV)</t>
  </si>
  <si>
    <t>URBANA OPREMA</t>
  </si>
  <si>
    <t>ŠPORTNA OPREMA</t>
  </si>
  <si>
    <r>
      <t>KOŠ ZA KOŠARKO, SKUPAJ S TEMELJI:</t>
    </r>
    <r>
      <rPr>
        <sz val="10"/>
        <color theme="1"/>
        <rFont val="Arial Narrow"/>
        <family val="2"/>
        <charset val="238"/>
      </rPr>
      <t xml:space="preserve"> Kompletna izdelava betonskih temeljev za enocevne košarke (koš je vgrajen v siderno luknjo, ki je puščena v betonu). Betonski temelj AB C20/25, dimenzije 100/100/80 cm. V ceni je potrebno upoštevati izkop, opaž, amaturo, zasipanje in drenažno odprtino iz siderne luknje. Prav tako je potrebno upoštevati vs pomožna dela in materiale skladno z navodili dobavitelja košarke.</t>
    </r>
  </si>
  <si>
    <t xml:space="preserve">SKUPAJ ŠPORTNA OPREMA </t>
  </si>
  <si>
    <t>Dobava in monataža zunanje enocevne garniture v sestavi:</t>
  </si>
  <si>
    <t>* enocevna konstrukcija koša 165 cm cinkana, montaža roka, s pritrdilnim materialom 
* plošča poliester 180 x 105 cm
* oborč težki, prašno lakiran
* košarkaška mrežica
* mehka zaščita enocevnega stojala
* skladen s SIST EN 913 in SIST EN 1270</t>
  </si>
  <si>
    <t xml:space="preserve"> </t>
  </si>
  <si>
    <t>A/3.0</t>
  </si>
  <si>
    <t>B2.0</t>
  </si>
  <si>
    <t>Planiranje spodnjega ustroja, Ev2&gt;10 Mpa za povozne površine oz. Evd&gt;35 Mpa za pohodne površine</t>
  </si>
  <si>
    <t>Izvedba meritev nosilnosti in poročilom o meritvah nosilnosti  na izvedenem spodnjem ustroju povoznih in pohodnih površin</t>
  </si>
  <si>
    <t>Izdelava navezane nosilne plasti enakomernega zrnatega drobljenca 0/32 iz kamnine debeline 30 cm, tampon I., Ev2&gt;110 Mpa, z končnim zakljinjanjem pred asfaltiranjem</t>
  </si>
  <si>
    <t>Izdelava obrabne plasti bitumenskega betona v debelini  4 cm (AC11 surf), B70/100, A4</t>
  </si>
  <si>
    <t>Rezanje obstoječe asflatne površine z pripravo stika z novim asfaltom</t>
  </si>
  <si>
    <t>A1.5</t>
  </si>
  <si>
    <t>A1.6</t>
  </si>
  <si>
    <r>
      <t>m</t>
    </r>
    <r>
      <rPr>
        <sz val="10"/>
        <color indexed="8"/>
        <rFont val="Calibri"/>
        <family val="2"/>
        <charset val="238"/>
      </rPr>
      <t>³</t>
    </r>
  </si>
  <si>
    <t>Strojno-ročni (80-20%) izkopi za kanalske jarke  globine do 2.0m v zemljini III.-IV ktg.</t>
  </si>
  <si>
    <t>A2.10</t>
  </si>
  <si>
    <t>A2.11</t>
  </si>
  <si>
    <t>A2.12</t>
  </si>
  <si>
    <t>A2.13</t>
  </si>
  <si>
    <t>A/3.1</t>
  </si>
  <si>
    <t>A/3.2</t>
  </si>
  <si>
    <t>A/3.3</t>
  </si>
  <si>
    <t>A/3.4</t>
  </si>
  <si>
    <t>A/3.5</t>
  </si>
  <si>
    <t>A/3.6</t>
  </si>
  <si>
    <t>A/3.7</t>
  </si>
  <si>
    <t>A/3.8</t>
  </si>
  <si>
    <t>A/3.9</t>
  </si>
  <si>
    <t>A/3.10</t>
  </si>
  <si>
    <t>A/3.11</t>
  </si>
  <si>
    <t>A/3.12</t>
  </si>
  <si>
    <t>A/3.13</t>
  </si>
  <si>
    <t>A/3.14</t>
  </si>
  <si>
    <t>A/3.15</t>
  </si>
  <si>
    <t>A/3.16</t>
  </si>
  <si>
    <t>A/3.17</t>
  </si>
  <si>
    <t>A/3.18</t>
  </si>
  <si>
    <t>A/3.19</t>
  </si>
  <si>
    <t>A/3.20</t>
  </si>
  <si>
    <t>A/3.22</t>
  </si>
  <si>
    <t>A/3.23</t>
  </si>
  <si>
    <t>A/3.24</t>
  </si>
  <si>
    <t>Kompletna dobava in posaditev avtohtonih dreves, komplet z substratom in gnojilom</t>
  </si>
  <si>
    <t>Odvoz izkopanega materiala na stalno deponijo oddaljeno do 10-15 km, vključno z nakladanje materiala na prevozno sredstvo. V postavki mora biti zajeto tudi plačilo komunalnega prispevka za stalno deponijo</t>
  </si>
  <si>
    <t>Zasipavanje jarkov z tamponom I. v slojih po 20cm  s komprimiranjem ali izkopanim materialom, če ta ustreza kvaliteti tampona I.</t>
  </si>
  <si>
    <t>Izvedba nasipa iz zmrzlinsko odpornega kamnitega materiala (drobljenca ali prodca) D125 v povprečni debelini 40 cm, z utrjevanjem z lahkim valjarjem v slojih po 30 cm, z težkim valjarjem pa v slojih po 50 cm. Nasip je lahko izkopani material, če to potrdi geolog</t>
  </si>
  <si>
    <t>SKUPAJ URBANA OPREMA:</t>
  </si>
  <si>
    <t>INŠTALATERSKA DELA</t>
  </si>
  <si>
    <r>
      <t>m</t>
    </r>
    <r>
      <rPr>
        <sz val="10"/>
        <rFont val="Calibri"/>
        <family val="2"/>
        <charset val="238"/>
      </rPr>
      <t>³</t>
    </r>
  </si>
  <si>
    <r>
      <t>m</t>
    </r>
    <r>
      <rPr>
        <sz val="10"/>
        <rFont val="Calibri"/>
        <family val="2"/>
        <charset val="238"/>
      </rPr>
      <t>²</t>
    </r>
  </si>
  <si>
    <t>Razna dela zaradi mogočih odstopanj sestave obstoječe zemljine in zaradi izogibanj neevidentiranih komunalnih vodov (Vrednost ocenjena kot delež (%) vrednosti predhodnih postavk: od A2.1 do A2.16).</t>
  </si>
  <si>
    <r>
      <t xml:space="preserve">Dobava in montaža (vključno z gradbenimi, betonskim, inštalacijskimi deli in zagonom) </t>
    </r>
    <r>
      <rPr>
        <b/>
        <sz val="10"/>
        <rFont val="Arial Narrow"/>
        <family val="2"/>
        <charset val="238"/>
      </rPr>
      <t>ŽELEZNI PITNIK</t>
    </r>
    <r>
      <rPr>
        <sz val="10"/>
        <rFont val="Arial Narrow"/>
        <family val="2"/>
      </rPr>
      <t xml:space="preserve"> kot npr. tip HB Fountain (Streetpark);  barva RAL9005. Telo pitnika je visoko 120 cm, širina pitnika je 31 cm, globina pa 9 cm. Na zgornjem delu je vgrajena medeninasta pipa, ki jo aktiviramo s pritiskom na gumb, pipa se mora samodejno zapreti. Voda teče na litoželezno rešetko, v obliki valov, dimenzije 30 x 90 cm. Držalo rešetke je vgrajeno v beton z jeklenimi palicami. Postavka zajema tudi gradbena (betonska) dela in priklop ter zagon.                                                                                     </t>
    </r>
  </si>
  <si>
    <t>ELEKTRIČNE INŠTALACIJE IN ELEKTRIČNA OPREMA</t>
  </si>
  <si>
    <t>STROJNE INŠTALACIJE IN STROJNA OPREMA</t>
  </si>
  <si>
    <t>novogradnja - novo zgrajen objekt</t>
  </si>
  <si>
    <t>C./</t>
  </si>
  <si>
    <t>PROJEKTANTSKI NADZOR</t>
  </si>
  <si>
    <t>C1.0</t>
  </si>
  <si>
    <t>PROJEKTANTSKI NADZOR (po ponudbi Projektanta)</t>
  </si>
  <si>
    <t>SKUPAJ PROJEKTANTSKI NADZOR</t>
  </si>
  <si>
    <r>
      <t xml:space="preserve">SKUPAJ GRADB. </t>
    </r>
    <r>
      <rPr>
        <b/>
        <sz val="14"/>
        <color rgb="FF000000"/>
        <rFont val="Arial Narrow"/>
        <family val="2"/>
        <charset val="238"/>
      </rPr>
      <t xml:space="preserve">IN INŠTALAT. </t>
    </r>
    <r>
      <rPr>
        <b/>
        <sz val="14"/>
        <color indexed="8"/>
        <rFont val="Arial Narrow"/>
        <family val="2"/>
        <charset val="238"/>
      </rPr>
      <t>DELA z DDV</t>
    </r>
  </si>
  <si>
    <t>POPUST (%)</t>
  </si>
  <si>
    <t>SKUPAJ GRAD. IN INŠTALAT. DELA S POPUSTOM (brez DDV)</t>
  </si>
  <si>
    <t>SKUPAJ OSTALO</t>
  </si>
  <si>
    <t>t.m.</t>
  </si>
  <si>
    <t>Označevalni trak "Vodovod" z jeklenim indikatorskim vložkom.</t>
  </si>
  <si>
    <t>Dezinfekcija novega in prizadetega obstoječega vodovodnega omrežja v skladu z navodili pristojnega organa in v skladu z veljavno zakonodajo, izvede pooblaščena institucija. Pridobitev potrdila o ustreznosti vzorca.</t>
  </si>
  <si>
    <t>Tlačni preizkus novega in prizadetega obstoječega vodovodnega omrežja na tlak 
8 bar oz. 10 bar (po navodilih proizvajalca cevi).</t>
  </si>
  <si>
    <t>Vse prilagojeno za vgradnjo nad vodovodni  jašek; upoštevati ustrezni distančnik iz XPS.</t>
  </si>
  <si>
    <t>LTŽ pokrov za obremenitev F&gt;=250 kN.</t>
  </si>
  <si>
    <t xml:space="preserve">Z vgrajeno vso armaturo in opremo po specifikaciji (glej tudi detajl v grafičnih prilogah): </t>
  </si>
  <si>
    <t xml:space="preserve">Izdelan iz vremensko odporne umetne mase (PEHD) v dvoslojni izvedbi stene. Vgrajen nosilec (pritrdilno mesto) vodovodne armature oz. opreme.  Z integrirano toplotno izolacijo oboda ter toplotno izolacijskim (pod)pokrovom vodovodne armature. </t>
  </si>
  <si>
    <t xml:space="preserve">Tipski VODOMERNI TERMO jašek s pokrovom. </t>
  </si>
  <si>
    <t>GRADBENA DELA IN OPREMA</t>
  </si>
  <si>
    <t>Geodetski posnetek z posnetkom izvednih vseh komunalnih in energetskih vodov ter naprav, vklučno vsa gradbena dela za izdelavo PID projektov in izmer za obračun</t>
  </si>
  <si>
    <t>A2.7</t>
  </si>
  <si>
    <r>
      <rPr>
        <b/>
        <sz val="10"/>
        <color theme="1"/>
        <rFont val="Arial Narrow"/>
        <family val="2"/>
        <charset val="238"/>
      </rPr>
      <t xml:space="preserve">KOŠI za odpadke: </t>
    </r>
    <r>
      <rPr>
        <sz val="10"/>
        <color theme="1"/>
        <rFont val="Arial Narrow"/>
        <family val="2"/>
        <charset val="238"/>
      </rPr>
      <t xml:space="preserve"> Dobava in montaža (vključno z betonskim temeljem) ločevalnega koša kot npr. tip MAG, model KMA312 s pepelnikom:- globina: 320 mm - širina: 1.080 mm- višina: 980 mm- kapaciteta: 65 l + 65 l + 65 l - barva ohišja: po izboru arhitekta- konstrukcija: ohišje in dvižni pokrov iz galvaniziranega jekla, obdelano s prašnim premazom. Lesene letve (3x5 kom) iz borovega lesa ThermoWood®- na spodnjem delu stojala ali podnožja so štiri luknje za pritrditev na podlago- tri notranje posode za smeti: iz polipropilena debeline 5 mm s prostornino 3 x 65 litrov- dodatno: lasersko vgravirano ime posameznega odpadka, vgrajen pepelnik z ugaševalnikom cigaret. Opomba: zaradi poenotenja oprema naj ponudniki upošteva naveden tip opreme</t>
    </r>
  </si>
  <si>
    <t xml:space="preserve">Kompletna geodetska zakoličba objekta, komunalnih in energetskih vodov: zakoličba osi igral, njihovih temeljev; prenos višinskih kot za temelje na terenu &amp; zakoličbe osi in višin vodov; vse skupaj z zavarovanjem višin, geodetskih točk in osi objekta. Zakoličba mora biti izvedena po navodilih geodetskega načrta in v skladu s situacijo projekta. </t>
  </si>
  <si>
    <t>IGRALA SKUPAJ:</t>
  </si>
  <si>
    <t>A/MONTAŽNA DELA IN MATERIAL</t>
  </si>
  <si>
    <t>•  vsa potrebna armatura vodmerne linije (&gt;NP16) - vse v dimenziji DN15 (=1/2"): 2x zaporna kotna krogelna pipa, nepovratna loputa, čistilni kos, izpust (lahko integriran v eno izmed krogelnih pip)</t>
  </si>
  <si>
    <t>Ustreza kot npr. izdelek Zagožen (1 x 1/2") ali enakovredno, tip vodomera uskladiti z Investitorjem in Upravljavcem.</t>
  </si>
  <si>
    <t>Kompletna izvedba (gradbena in inštalaterska dela ter material) drenaže vodomernega jaška, glede na stanje na mestu samem. Prvenstveno povezava na najbližji jašek meteorne kanalizacije.</t>
  </si>
  <si>
    <t>Po potrebi vgradnja nepovratne lopute v drenažno cev.</t>
  </si>
  <si>
    <t>-za dolžino povezave do 5 [m]</t>
  </si>
  <si>
    <t>AB venec nad vodomernim (oz. priključnim jaškom) in LTŽ pokrov s pripadajočim vgradnim okvirjem s teflonskimi tesnili.</t>
  </si>
  <si>
    <t xml:space="preserve">-sestav AB venca premera D=1500[mm]  s pokrovom dim. DN 600 za montažo nad jašek 650 x 450 [mm] </t>
  </si>
  <si>
    <t>SKUPAJ MONTAŽNA DELA in MATERIAL 
brez DDV</t>
  </si>
  <si>
    <t>B/OSTALO</t>
  </si>
  <si>
    <t>Pripravljalna (odmere, usklajevanje poteka instalacij, zarisovanje,...) in zaključna dela (čiščenje, poučevanje vzdrževalcev, izdelava dokazila o zanesljivosti...). Vrednost ocenjena kot delež (%) vrednosti predhodnih sklopov (A).</t>
  </si>
  <si>
    <t>Drobni inštalacijski material za izvedbo inštalacij  (drobni montažni in tesnilni material, atipski fazonski in  oblikovni kosi, okvirji,  konzole, označevalne tablice in napisi, ....). Vrednost ocenjena kot delež (%) vrednosti predhodnih sklopov (A).</t>
  </si>
  <si>
    <t>SKUPAJ VODOVODNI PRIKLJUČEK ZA PITNIK (brez DDV)</t>
  </si>
  <si>
    <t xml:space="preserve">Opombe: </t>
  </si>
  <si>
    <t>MESTNA OBČINA VELENJE</t>
  </si>
  <si>
    <t xml:space="preserve">Popis/predračun sestavil: </t>
  </si>
  <si>
    <t>Titov trg 1</t>
  </si>
  <si>
    <t>3320 VELENJE</t>
  </si>
  <si>
    <t>zunanja ureditev večgeneracijskega parka Lipa</t>
  </si>
  <si>
    <t>Kompletna odstranitev žične ograje višine 1.10 m, odstranitev stebrov in temeljev, odvoz na stalno deponijo z plačilom takse</t>
  </si>
  <si>
    <t>Ročno-strojni (80-20%) izkop  za izvedbo vodovodnega priključka, z zasipom z izkopanim materialom, ter odvozom na stalno deponijo z plačilom takse.</t>
  </si>
  <si>
    <t>Strojno utrjevanje dna izkopa v terenu III. kategorije z vibracijsko ploščo ali vibrovaljarjem do predpisane zbitosti; stopnjo utrjenosti preveriti v statičnem izračunu ali v geomehanskem poročilu.</t>
  </si>
  <si>
    <t>Nabava, dobava in vgrajevanje finega kremenčevega peska 5-10 cm za obsip vodovoda, 5 cm pod in nad cevjo, z utrjevanje zasipa po plasteh.</t>
  </si>
  <si>
    <t>Izdelava nosiln plasti bituminiziranega drobljenca v debelini 6 cm (AC 22 base), B50/70, A4</t>
  </si>
  <si>
    <t>Zarisovanje igrišča na asfaltnem igrišču z barvami in zaščitnimi premazi za naravno travnato površino.</t>
  </si>
  <si>
    <t>A1.7</t>
  </si>
  <si>
    <t xml:space="preserve">Strojni površinski  odriv ali odkop terena I. in II. kategorije (humusa) v celotni debelini ≤ 20 cm, s transportom na gradbiščno deponijo </t>
  </si>
  <si>
    <r>
      <rPr>
        <b/>
        <sz val="10"/>
        <color theme="1"/>
        <rFont val="Arial Narrow"/>
        <family val="2"/>
        <charset val="238"/>
      </rPr>
      <t xml:space="preserve">BETONSKA MIZA ZA NAMIZNI TENIS, KOT NPR. URBANA OPREMA                   art. ETE89 V ZELENI BARVI
</t>
    </r>
    <r>
      <rPr>
        <sz val="10"/>
        <color theme="1"/>
        <rFont val="Arial Narrow"/>
        <family val="2"/>
        <charset val="238"/>
      </rPr>
      <t xml:space="preserve">Dimenzije: ca. 274 x 152 cm
Višina igrala: ca. 76 cm
kompletno s pripravo izkopa za obbetoniranje dveh podnožij, v globini 50 cm. Betoniranje izvede dobavitelj igrala.   
</t>
    </r>
  </si>
  <si>
    <r>
      <rPr>
        <b/>
        <sz val="10"/>
        <color theme="1"/>
        <rFont val="Arial Narrow"/>
        <family val="2"/>
        <charset val="238"/>
      </rPr>
      <t xml:space="preserve">BETONSKA MIZA ZA ŠAH, KOT NPR. STREETPARK                   art. ETESTM11 V SIVI BARVI
</t>
    </r>
    <r>
      <rPr>
        <sz val="10"/>
        <color theme="1"/>
        <rFont val="Arial Narrow"/>
        <family val="2"/>
        <charset val="238"/>
      </rPr>
      <t xml:space="preserve">Dimenzije: ca. 60 x 60 cm
Višina igrala: ca. 74 cm
kompletno s pripravo izkopa za obbetoniranje podnožija, v globini 50 cm. Betoniranje izvede dobavitelj igrala.   
</t>
    </r>
  </si>
  <si>
    <r>
      <rPr>
        <b/>
        <sz val="10"/>
        <color theme="1"/>
        <rFont val="Arial Narrow"/>
        <family val="2"/>
        <charset val="238"/>
      </rPr>
      <t xml:space="preserve">KOŠI ZA SMETI, KOT NPR. STREETPARK                   art. KMA112 V RAL 7016 BARVI, LES BOR TW
</t>
    </r>
    <r>
      <rPr>
        <sz val="10"/>
        <color theme="1"/>
        <rFont val="Arial Narrow"/>
        <family val="2"/>
        <charset val="238"/>
      </rPr>
      <t xml:space="preserve">Dimenzije: ca. 36 x 32 cm
Višina igrala: ca. 86 cm
kompletno s pripravo izkopa za obbetoniranje podnožija, v globini 50 cm. Betoniranje izvede dobavitelj igrala.   
</t>
    </r>
  </si>
  <si>
    <r>
      <rPr>
        <b/>
        <sz val="10"/>
        <color theme="1"/>
        <rFont val="Arial Narrow"/>
        <family val="2"/>
        <charset val="238"/>
      </rPr>
      <t xml:space="preserve">OKROGLA KLOP OKOLI DREVESA, KOT NPR. STREETPARK                   art. RADIANO V RAL 7016 BARVI, LES BOR TW
</t>
    </r>
    <r>
      <rPr>
        <sz val="10"/>
        <color theme="1"/>
        <rFont val="Arial Narrow"/>
        <family val="2"/>
        <charset val="238"/>
      </rPr>
      <t xml:space="preserve">Dimenzije: ca. premer 3.40 m
Višina: ca. 86 cm
kompletno s pripravo izkopa za obbetoniranje podnožija, v globini 50 cm. Betoniranje izvede dobavitelj igrala.   
</t>
    </r>
  </si>
  <si>
    <r>
      <rPr>
        <b/>
        <sz val="10"/>
        <color theme="1"/>
        <rFont val="Arial Narrow"/>
        <family val="2"/>
        <charset val="238"/>
      </rPr>
      <t xml:space="preserve">KLOP: </t>
    </r>
    <r>
      <rPr>
        <sz val="10"/>
        <color theme="1"/>
        <rFont val="Arial Narrow"/>
        <family val="2"/>
        <charset val="238"/>
      </rPr>
      <t xml:space="preserve">Izdelava in vgradnja masivnejše klopi po vzoru mestnih klopi iz Kopra po detajlu. Stranski deli klopi bodo betonski. Sedalne ploskve bodo iz impregniranih borovih letev, naslon bo iz 8-kotnega elementa v predelu hrbtišča. Sedalni del je pritrjen na kovinski vezni del med enim in drugim betonskim stranskim delom.Dim. 1.8x0.75 m, </t>
    </r>
  </si>
  <si>
    <t>A5.1</t>
  </si>
  <si>
    <t>A5.2</t>
  </si>
  <si>
    <t>A5.3</t>
  </si>
  <si>
    <t>A5.4</t>
  </si>
  <si>
    <t>A5.5</t>
  </si>
  <si>
    <t>A5.6</t>
  </si>
  <si>
    <t>A5.7</t>
  </si>
  <si>
    <t>A5.8</t>
  </si>
  <si>
    <t>A5.9</t>
  </si>
  <si>
    <t xml:space="preserve"> - ostrolistni javor (Acer platanoides) višine 2,5 m</t>
  </si>
  <si>
    <t xml:space="preserve"> -čremša (Prunus pandus) višine 2,0 m</t>
  </si>
  <si>
    <t xml:space="preserve"> - japonska češnja (Prunus serrulata kazan) višine 2,0 m</t>
  </si>
  <si>
    <t xml:space="preserve"> - omorika (Picea omorica) višine 2,0 m</t>
  </si>
  <si>
    <t xml:space="preserve"> - lipovec (Tilia cordata) višine 2,0 m</t>
  </si>
  <si>
    <t xml:space="preserve"> -velikolistna lipa (Tilia platiphyllos) višine 2,0 m</t>
  </si>
  <si>
    <t xml:space="preserve"> - črni bor (Pinus nigra) višine 2,0 m</t>
  </si>
  <si>
    <t xml:space="preserve"> - hrast Dob (Quercus robur) višine 2,0 m</t>
  </si>
  <si>
    <r>
      <rPr>
        <b/>
        <sz val="10"/>
        <rFont val="Arial Narrow"/>
        <family val="2"/>
        <charset val="238"/>
      </rPr>
      <t xml:space="preserve">KOŠI ZA SMETI, KOT NPR. STREETPARK                   art. KMA531 V RAL 7016 BARVI, LES BOR TW
</t>
    </r>
    <r>
      <rPr>
        <sz val="10"/>
        <rFont val="Arial Narrow"/>
        <family val="2"/>
        <charset val="238"/>
      </rPr>
      <t xml:space="preserve">Dimenzije: ca. 108 x 32 cm
Višina igrala: ca. 98 cm
kompletno s pripravo izkopa za obbetoniranje podnožija, v globini 50 cm. Betoniranje izvede dobavitelj igrala.   
</t>
    </r>
  </si>
  <si>
    <r>
      <t xml:space="preserve">LESENO IGRALO IZ AKACIJE, KOT NPR. QUTDOORFITNES-FUN.SI:8141
</t>
    </r>
    <r>
      <rPr>
        <sz val="10"/>
        <color theme="1"/>
        <rFont val="Arial Narrow"/>
        <family val="2"/>
        <charset val="238"/>
      </rPr>
      <t xml:space="preserve">gugalnI element za otroke na vzmet, kompletno s pripravo izkopa za obbetoniranje dveh nogic, v globini 50 cm . Betoniranje izvede dobavitelj igrala. </t>
    </r>
  </si>
  <si>
    <r>
      <t xml:space="preserve">LESENO IGRALO IZ AKACIJE, KOT NPR. QUTDOORFITNES-FUN.SI:8105
</t>
    </r>
    <r>
      <rPr>
        <sz val="10"/>
        <color theme="1"/>
        <rFont val="Arial Narrow"/>
        <family val="2"/>
        <charset val="238"/>
      </rPr>
      <t xml:space="preserve">gugalnI element za otroke na vzmet, kompletno s pripravo izkopa za obbetoniranje dveh nogic, v globini 50 cm . Betoniranje izvede dobavitelj igrala. </t>
    </r>
  </si>
  <si>
    <r>
      <t xml:space="preserve">LESENI LEŽALNIK, KOT NPR. ATRIVA, TROPSKI LES                         TIP: LEZ-02
</t>
    </r>
    <r>
      <rPr>
        <sz val="10"/>
        <rFont val="Arial Narrow"/>
        <family val="2"/>
        <charset val="238"/>
      </rPr>
      <t xml:space="preserve">Dimenzije: 283 x 667 cm
Potrebna površina: 583 x 1017 cm
z kovinskim podnožjem v antracit barvi, kompletno s pripravo izkopa za obbetoniranje osem  nogic, v globini 50 cm. Betoniranje izvede dobavitelj igrala.  </t>
    </r>
  </si>
  <si>
    <r>
      <rPr>
        <b/>
        <sz val="10"/>
        <rFont val="Arial Narrow"/>
        <family val="2"/>
        <charset val="238"/>
      </rPr>
      <t xml:space="preserve">LESENI STOLI, KOT NPR. STREETPARK                   art. LIN 60 V RAL 7016 BARVI, LES BOR TW, z naslonjalom
</t>
    </r>
    <r>
      <rPr>
        <sz val="10"/>
        <rFont val="Arial Narrow"/>
        <family val="2"/>
        <charset val="238"/>
      </rPr>
      <t xml:space="preserve">Dimenzije: 60x64
Višina: ca. 77 cm
kompletno s pripravo izkopa za obbetoniranje podnožija, v globini 50 cm. Betoniranje izvede dobavitelj igrala.   
</t>
    </r>
  </si>
  <si>
    <r>
      <rPr>
        <b/>
        <sz val="10"/>
        <rFont val="Arial Narrow"/>
        <family val="2"/>
        <charset val="238"/>
      </rPr>
      <t xml:space="preserve">LESENI STOLI, KOT NPR. STREETPARK                   art. LIN 9 60 V RAL 7016 BARVI, LES BOR TW, brez naslonjala
</t>
    </r>
    <r>
      <rPr>
        <sz val="10"/>
        <rFont val="Arial Narrow"/>
        <family val="2"/>
        <charset val="238"/>
      </rPr>
      <t xml:space="preserve">Dimenzije: 60x64
Višina: ca. 77 cm
kompletno s pripravo izkopa za obbetoniranje podnožija, v globini 50 cm. Betoniranje izvede dobavitelj igrala.   
</t>
    </r>
  </si>
  <si>
    <t>Kompletna odstranitev obstoječe pohodne poršine - pešpoti z odvozom na stalno deponijo z plačilom takse</t>
  </si>
  <si>
    <t>Geodetske storitve – zakoličba zunanjih gabaritov poligona in odvodnjavanja</t>
  </si>
  <si>
    <t>Odriv humusa  z deponiranjem na robu gradbišča za kasnejšo uporabo</t>
  </si>
  <si>
    <t>Strojni izkop materiala 3. ktg z odvozom na začasno gradbiščno deponijo</t>
  </si>
  <si>
    <t>Odvoz viška materiala na trajno deponijo</t>
  </si>
  <si>
    <t>Ureditev planuma temeljnih tal vezljive zemljine/zrnate kamnine– 3. kategorije na mestu poligona</t>
  </si>
  <si>
    <t>Izdelava platoja iz kamnitega ali recikliranega materiala v debelini 20cm</t>
  </si>
  <si>
    <t>Komplet izdelava kanalizacije za odvod padavinske vode iz PVC cevi premera 160mm vključno z izkopom, peščeno posteljico in obsutjem,  zasutjem</t>
  </si>
  <si>
    <t>Dobava in vgradnja betonskih jaškov premera 50cm, globine 100cm, vključno z betonskimi naluknjanimi pokrovi, zemeljiskimi deli, obsutjem z drenažnim peskom 16-32mm</t>
  </si>
  <si>
    <t>Komplet izdelava ponikovalnice iz betonskih perforiranih cevi, premera 100cm, globine 2m, z betonskim pokrovom, obsipom z drenažnim peskom in zemeljskimi deli</t>
  </si>
  <si>
    <t>Raznos in planiranje humusa po brežinah- v ceni potrebno upoštevati ročni transport in humuziranje brežin notranjih otokov</t>
  </si>
  <si>
    <t>Zatravitev s travno rušo ali semenom</t>
  </si>
  <si>
    <t>Dobava tamponskega drobljenca 0-32mm za izdelavo poligona</t>
  </si>
  <si>
    <t>t</t>
  </si>
  <si>
    <t>Dobava asfaltne zmesi AC8 surf B70/100 A5 z upoštevanjem stojnine za kamion 1h/5t. Dobava s kamionom z loputo za ročno asfaltiranje. Predvidena poraba 250kg/m2. V ceni upoštevati 10% za odpad in odvoz viška na deponijo</t>
  </si>
  <si>
    <t>Izdelava poligona iz drobljenca- izdelava in utrjevanje nasipov, groba strojna izdelava, ročno oblikovanje, utrjevanje v zelo zahtevnih pogojih v brežinah do 60 stopinj, vključno s hrbtnimi stranmi poligona, ki niso asfaltirane. Obračun po m2 vozne asfaltirane površine</t>
  </si>
  <si>
    <t>Ročno asfaltiranje poligona v zelo zahtevnih pogojih z nakloni do 60 stopinj. V ceni potrebno upoštevati ročni transport, razgrinjanje in fino oblikovanje krivin, utrjevanje površine in  robov. Dobava asfalta upoštevana v splošnih delih.</t>
  </si>
  <si>
    <t>Dobava, vgradnja in postavitev informativne table višine 2m iz sibirskega macesna, betonskimi temelji in pocinkanimi nosilci, vključno s tiskom na dibond folijo. Tabla površine do 1,5m.</t>
  </si>
  <si>
    <t>Izdelava ocene varnosti z oceno tveganja na osnovi veljavnega certifikata izvajalca poligona s strani neodvisnega strokovnjaka</t>
  </si>
  <si>
    <t xml:space="preserve">Nepredvidena dela- ocena 5% splošnih del. </t>
  </si>
  <si>
    <t xml:space="preserve">SKUPAJ PUMP TRAKE </t>
  </si>
  <si>
    <t>PUMP TRAKE</t>
  </si>
  <si>
    <t>A5.0</t>
  </si>
  <si>
    <t>A7.0</t>
  </si>
  <si>
    <t>A/7.0</t>
  </si>
  <si>
    <t>A7.1</t>
  </si>
  <si>
    <t>A7.2</t>
  </si>
  <si>
    <t>A7.3</t>
  </si>
  <si>
    <t>A7.4</t>
  </si>
  <si>
    <t>A7.5</t>
  </si>
  <si>
    <t>A7.6</t>
  </si>
  <si>
    <t>A7.7</t>
  </si>
  <si>
    <t>A7.8</t>
  </si>
  <si>
    <t>A7.9</t>
  </si>
  <si>
    <t>A7.10</t>
  </si>
  <si>
    <t>A7.11</t>
  </si>
  <si>
    <t>A7.12</t>
  </si>
  <si>
    <t>A7.13</t>
  </si>
  <si>
    <t>A7.14</t>
  </si>
  <si>
    <t>A7.15</t>
  </si>
  <si>
    <t>A7.16</t>
  </si>
  <si>
    <t>A7.17</t>
  </si>
  <si>
    <t>A7.18</t>
  </si>
  <si>
    <t>A2.14</t>
  </si>
  <si>
    <t>Uroš Lokan univ. dipl. inž. arh. A-1030</t>
  </si>
  <si>
    <t>december 2025</t>
  </si>
  <si>
    <t>Čiščenje in obrezovanje obstoječih dreves z odvozom odpadkov na stalno deponijo z plačilom takse</t>
  </si>
  <si>
    <t>Kompletna strojna izvedba zemeljske brežine v obstoječem terenu III. ktg, pod naklonom 22° oz. 1:2,5, z predhodnim ogledom zemljine in potrditvijo nakolna s strani geologa, ter prekritje brežine s kokosovo zastirko</t>
  </si>
  <si>
    <t>Kompletna izvedba drenažne obrobe ob obstoječi pešpoti št. 4, z izkopom, vrtnarsko folijo in zasipom z kamnitimi kroglami Fi2-4 cm. Širina oborbe bo 50 cm in globina 50 cm</t>
  </si>
  <si>
    <t xml:space="preserve">Dobava in vgradnja betona C25/30 z vsemi pomožnimi deli. Beton debeline 6cm, zmrzlinsko odporen, odporen proti soli in zaglajen z dodatkom za prani beton. Pran beton z globino pranja od 4-8mm (pešpoti)
</t>
  </si>
  <si>
    <t>Dobava in vgrajevanje betonskih tlakovcev debeline 6 cm na predvideno površino za pumtrack, s pripravo podlage in fugiranjem s peskom</t>
  </si>
  <si>
    <t>Dobava in polaganje drenažne cevi DN160 cevi na betonsko posteljico, vključno s fazonskimi kosi, s tesnjenem stikov, vključno s prenosi do mesta vgradnje, polaganje, vgrajevanje in tesnjenje po navodilih proizvajalca. V ceni upoštevati izdelavo betonske posteljice, filc in zasip cevi z drenažnim peskom 0.5 m3/m1. (plitka iligracija)</t>
  </si>
  <si>
    <t xml:space="preserve">Dobava in montaža pletene mreže za lovljenje žog, sport  H=2030, žica 8/6/8, barva antracit, steber 60/60/2mm x4000 v steber pripravljene utisne matice  za vijak M6. Steber  60/100/2000.  Dobava in montaža z izvedbo temeljev (11 kom).  </t>
  </si>
  <si>
    <t>Kompletna prestavitev že posajenih dreves na nove lokacije</t>
  </si>
  <si>
    <t>Kompletna izvedba platoja za avtomate:</t>
  </si>
  <si>
    <t xml:space="preserve"> - izkop 5.5 m3</t>
  </si>
  <si>
    <t xml:space="preserve"> - tampon 4.2 m3</t>
  </si>
  <si>
    <t xml:space="preserve"> - robnik 5/20 cm 10.5 m</t>
  </si>
  <si>
    <t xml:space="preserve"> - betonski tlakovci 6.5 m2</t>
  </si>
  <si>
    <t>Kompletna dobava in postavitev lesene pergole iz bora nad šahom, velikosti  30 m2, 4 stebri vijačenimi v temelje in z temelji, iz lepljenega lesa, z lamelami kot streha, v naravnih tonih</t>
  </si>
  <si>
    <t xml:space="preserve">Projektantski popis je izdelan na podlagi PZI projekta, razgovora z odgovornim projektantom ter posameznimi ostalimi projektanti in načrtovalci. </t>
  </si>
  <si>
    <t>Humunisiranje zelenic in brežin z dobavo in vgrajevanjem humusa v deb. 10 cm, z valjanjanjem, sejanje travnega semena, ter redno zalivanje v vročini vsak dan cca 3 mesece</t>
  </si>
  <si>
    <t>Dobava in vgradinja vrtnih robnikov iz cementnega betona s prerezom 5/25/100 cm v betonski temelj, komplet z izkopom.</t>
  </si>
  <si>
    <t>A/3.21</t>
  </si>
  <si>
    <r>
      <t>Dobava in vgr</t>
    </r>
    <r>
      <rPr>
        <sz val="10"/>
        <color indexed="8"/>
        <rFont val="Arial Narrow"/>
        <family val="2"/>
        <charset val="238"/>
      </rPr>
      <t xml:space="preserve">adnja jaška iz </t>
    </r>
    <r>
      <rPr>
        <sz val="10"/>
        <rFont val="Arial Narrow"/>
        <family val="2"/>
        <charset val="238"/>
      </rPr>
      <t>Ø40 cm iz PE materiala z pripravljenim iztokom in stranskim priključkom SN8, globine do 1.0m, ter betonskim pokrovom z ročko</t>
    </r>
  </si>
  <si>
    <t>Dobava in polaganje UKC kanalizacijske cevi SN8 DN75 na betonsko posteljico, vključno s fazonskimi kosi, s tesnjenem stikov, vključno s prenosi do mesta vgradnje, polaganje, vgrajevanje in tesnjenje po navodilih proizvajalca. V ceni upoštevati izdelavo betonske posteljice in zasip cevi z izkopanim materialom</t>
  </si>
  <si>
    <t>Dobava in polaganje drenažne cevi DN110 cevi na betonsko posteljico, vključno s fazonskimi kosi, s tesnjenem stikov, vključno s prenosi do mesta vgradnje, polaganje, vgrajevanje in tesnjenje po navodilih proizvajalca. V ceni upoštevati izdelavo betonske posteljice (drenažna cev pod drenažno obrobo in pumptrackom)</t>
  </si>
  <si>
    <t>Kompletna prestavitev in ponovona postavitev platoja za zabojnik za elektronske odpadke, velikosti 1.5x1.3 m. Komplet z izkopom, pripravo peščene podlage in vgradnjo betonske ploščadi.</t>
  </si>
  <si>
    <t>Kompletna dobava in izvedba stene iz litih škarpnikov (216 kos) okoli ECO otoka, velikosti 30x27x13/16 cm, na podložni beton deb. 15 cm in višine 120 (9 vrst) cm. npr. OBLAK ali enakovredno</t>
  </si>
  <si>
    <t>Vse v obsegu, ki omogoča popolno funkionalnost sklopa!</t>
  </si>
  <si>
    <t>•  vsa potrebna oprema novega cevovoda: toplotna izolacija ustrezne debeline (D&gt;=19m) iz penjenega PE, zaščitne cevi (DWP, Inox AISI 316), ostalo</t>
  </si>
  <si>
    <t>Sestav:</t>
  </si>
  <si>
    <t>Vse po predhodnih specifikacijah dobavitelja opreme (avtomata za pijače)</t>
  </si>
  <si>
    <t>Vgradnja in montaža v povozne površine (vključno z Ltž pokrovom z AB vencem zajetim v ločeni postavki); vse po detajlu dobavitelja.</t>
  </si>
  <si>
    <t>• vodom. števec DN15 (=1/2"), Qn=1.5 m3/h</t>
  </si>
  <si>
    <t>-v popisu niso zajete zakoličbe in ostala skupna/splošna pripravljalna in zaključna dela skupna (vključno geodetski posnetek) za vse komunalne in energetske vode [ta zajeta v gradbenem delu popisa!]</t>
  </si>
  <si>
    <t>-v popisu niso zajeta gradb. dela za vgradnjo cevi in opreme (ta zajeta v gradb. delu popisa)</t>
  </si>
  <si>
    <t>-ves material v stiku s pitno vodo mora imeti dokazila za namen uporabe (certifikati DVGW, SVGW,…)</t>
  </si>
  <si>
    <t xml:space="preserve"> 
</t>
  </si>
  <si>
    <t>PZI - delovna verzija - 6778</t>
  </si>
  <si>
    <r>
      <t xml:space="preserve">- ovalni B x H = 650 x 450 [mm],  viš. H&gt;=1000 [mm],  vključno z osn. pohod. pokrovom iz PEHD; </t>
    </r>
    <r>
      <rPr>
        <i/>
        <sz val="10"/>
        <rFont val="Arial CE"/>
        <charset val="238"/>
      </rPr>
      <t>DODATNO ŽE IZPUST PRIKLJUČKA AVTOMATA ZA PIJAČE!</t>
    </r>
  </si>
  <si>
    <t>•  dodatno še izpustna pipa, ki omogoča praznjenje inštalcije za jaškom!</t>
  </si>
  <si>
    <t>Dobava in montaža sredinske mreže igrišča</t>
  </si>
  <si>
    <t>Kompletna izvedba temeljev za stebre sredinske mreže 0,8x0,8x0,8 m. Komplet z izkopom, opaženjem in betoniranjem</t>
  </si>
  <si>
    <t>A6.2</t>
  </si>
  <si>
    <t>A6.3</t>
  </si>
  <si>
    <r>
      <t>Dobava in vgr</t>
    </r>
    <r>
      <rPr>
        <sz val="10"/>
        <color indexed="8"/>
        <rFont val="Arial Narrow"/>
        <family val="2"/>
        <charset val="238"/>
      </rPr>
      <t xml:space="preserve">adnja jaška iz </t>
    </r>
    <r>
      <rPr>
        <sz val="10"/>
        <rFont val="Arial Narrow"/>
        <family val="2"/>
        <charset val="238"/>
      </rPr>
      <t>Ø40 cm iz PE materiala z pripravljenim iztokom in stranskim priključkom SN8, globine do 1.0m, ter betonskim pokrovom</t>
    </r>
  </si>
  <si>
    <t>A2.15</t>
  </si>
  <si>
    <t>Kompletna izvedba podvrtanja pešpoti 4 za izvedbo prečkanja drenažne cevi. Podvrtanje naj se izvede z zaščitno PVC cevjo DN160. Upoštevati vsa pripravljalna in zaključna dela podvrtanja</t>
  </si>
  <si>
    <t>VEČGENERACIJSKI PARK LIPA - 3. faza</t>
  </si>
  <si>
    <t>Ostala dela in stroški</t>
  </si>
  <si>
    <t>III.</t>
  </si>
  <si>
    <t xml:space="preserve">Montažna oprema in dela </t>
  </si>
  <si>
    <t>II.</t>
  </si>
  <si>
    <t>Gradbena dela</t>
  </si>
  <si>
    <t>I.</t>
  </si>
  <si>
    <t xml:space="preserve"> REKAPITULACIJA</t>
  </si>
  <si>
    <t>Skupaj ostala dela in stroški</t>
  </si>
  <si>
    <t>Izdelava projekta izvedenih del</t>
  </si>
  <si>
    <t>4.</t>
  </si>
  <si>
    <t xml:space="preserve">   revizije (inšpekcijski pregledi, tehnični pregled)</t>
  </si>
  <si>
    <t xml:space="preserve">   zavarovanje objekta</t>
  </si>
  <si>
    <t xml:space="preserve">   operativni nadzor nad gradnjo</t>
  </si>
  <si>
    <t>Stroški investitorja:</t>
  </si>
  <si>
    <t>3.</t>
  </si>
  <si>
    <t>prevzemi, preiskusi</t>
  </si>
  <si>
    <t>sprotno vrisovanje odstopanj in sprememb v PZI načrte</t>
  </si>
  <si>
    <t>izdelava merilnih rezultatov in priprava DZO vključno z vsemi izjavami o lastnostih, preizkusnih listih za razdelilce</t>
  </si>
  <si>
    <t>meritve ozemljitvene upornosti in I.P.</t>
  </si>
  <si>
    <t>meritve na kablih (NN), nastavitve zaščite</t>
  </si>
  <si>
    <t>Strokovni pregledi:</t>
  </si>
  <si>
    <t>2.</t>
  </si>
  <si>
    <t>km</t>
  </si>
  <si>
    <t>Geodetski posnetek trase kabla z vpisom v GJI</t>
  </si>
  <si>
    <t>1.</t>
  </si>
  <si>
    <t>III</t>
  </si>
  <si>
    <t>Skupaj elektromontažna dela</t>
  </si>
  <si>
    <t>11.</t>
  </si>
  <si>
    <t>vodnik NYY, ru/ze 1x16 mm², spojni material</t>
  </si>
  <si>
    <t>Izdelava izenačitve potenciala</t>
  </si>
  <si>
    <t>10.</t>
  </si>
  <si>
    <t>zvedba galvanskih povezav kovinskih mas; komplet z vsemi ustreznimi spoji (vijačeno, varjeno) ter ustrezno zaščiteno</t>
  </si>
  <si>
    <t>Izvedba spojev ozemljitev z INOX 30x3,5 mm</t>
  </si>
  <si>
    <t>9.</t>
  </si>
  <si>
    <t>križnih INOX spojk za valjanec</t>
  </si>
  <si>
    <t>Dobava in montaža</t>
  </si>
  <si>
    <t>8.</t>
  </si>
  <si>
    <t>INOX valjanca 30x3,5 mm</t>
  </si>
  <si>
    <t>Dobava in polaganje</t>
  </si>
  <si>
    <t>7.</t>
  </si>
  <si>
    <t>6.</t>
  </si>
  <si>
    <t>Dobava in postavitev LED svetilke s kandelabrom</t>
  </si>
  <si>
    <t xml:space="preserve">z cevno vgradno varovalko SRA 6 A vključno s podnožjem in drobnim materialom </t>
  </si>
  <si>
    <t>Dograditev obstoječe svetilke</t>
  </si>
  <si>
    <t>5.</t>
  </si>
  <si>
    <t>tip PVE-5/16, kot. npr. proizvod Stanovnik, vključno s cevno varovalko SRA 6 A</t>
  </si>
  <si>
    <t xml:space="preserve">Dobava in montaža priključne plošče v </t>
  </si>
  <si>
    <t>Dobava in polaganje kabla NYY 3x1,5 mm2 v kandelabre svetilk skupaj z obojestranskim priklopom</t>
  </si>
  <si>
    <t>komplet z vlečenjem predvleke v cevi in z obojestranskimi priklopi</t>
  </si>
  <si>
    <t>Dobava in polaganje kabla NYY-J, 5x6 mm2,</t>
  </si>
  <si>
    <t>6 mm2, vključno s kabelskimi čevlji 6 mm2, komplet z montažo</t>
  </si>
  <si>
    <t>Dobava in montaža kabelskih glav EN 4-35/19,</t>
  </si>
  <si>
    <t xml:space="preserve">Elektromontažna dela </t>
  </si>
  <si>
    <t>Skupaj gradbena dela</t>
  </si>
  <si>
    <t>Dograditev obstoječega prižigališča za potrebe dodatne veje CR (inštalacijski odklopnik, rele, drobni material)</t>
  </si>
  <si>
    <t>Izvedba križanja z drugimi komunalnimi vodi</t>
  </si>
  <si>
    <t>komplet z strojno - ročnim izkopom v III. in IV. kategoriji, z betonsko cevjo fi 400 mm dolžine 1,0 m, debeline 60 mm in betonom C20 (0,1 m3), komplet z izdelavo podložnega betona in zasutjem s komprimiranjem in izdelavo betonske forme nad zemljo; po priloženem detajlu</t>
  </si>
  <si>
    <t>Izdelava temelja kandelabra po načrtu,</t>
  </si>
  <si>
    <t>1x DWP fi 75 mm, izvedene pod asfaltiranimi oziroma tlakovanimi površinami;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</si>
  <si>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 xml:space="preserve">Nabava in vgradnja cevi za izdelavo kabelske </t>
  </si>
  <si>
    <t>1x DWP fi 75 mm, izvedene pod travnatimi površinami; komplet z ravnanjem dna, polaganjem cevi v plast mivke oziroma presejane zemlje 0,1 m okoli cevi, zasip s tamponom, dobava in polaganje opozorilnega traku, komprimiranje in odvoz odvečnega materiala na deponijo, vključno z ureditvijo evidenčnih listov; zatravitev zajeta v načrtu zunanje ureditve</t>
  </si>
  <si>
    <t>polaganje kablov in izvedbo temeljev zunanje razsvetljave, ter izvedbo ozemljitev v 1 kV v III. in IV. ktg.</t>
  </si>
  <si>
    <t>Strojno - ročni izkop za potrebe</t>
  </si>
  <si>
    <t>Zakoličba trase  polaganja  kablov / ozemljitev ter lokacij  postavitve kandelabrov</t>
  </si>
  <si>
    <t>Pripravljalna in zaključna dela</t>
  </si>
  <si>
    <t>skupaj</t>
  </si>
  <si>
    <t>cena/enoto</t>
  </si>
  <si>
    <t>enota</t>
  </si>
  <si>
    <t>-v popisu niso zajete zakoličbe in ostala skupna/splošna pripravljalna in zaključna dela skupna za vse komunalne in energetske vode (ta zajeta v gradbenem delu popisa)</t>
  </si>
  <si>
    <t>-v popisu niso zajeta gradbena dela za vgradnjo cevi in opreme (ta zajeta v gradbenem delu popisa)</t>
  </si>
  <si>
    <t>B1 elektro dela</t>
  </si>
  <si>
    <t xml:space="preserve">kot npr. Geoenergetika Park S /8W /1150lm /3000K / /IP66 /SK I /H5500 /AC /04 vključno z vsadnim kandelabrom skupne dolžine 5,5 m (4,5 m nad zemljo)      z lastno redukcijo DD2/DDF2      </t>
  </si>
  <si>
    <t>Dobava in montaža nosilca za dve svetilki na obstoječ kandelaber</t>
  </si>
  <si>
    <t>12.</t>
  </si>
  <si>
    <t>13.</t>
  </si>
  <si>
    <t>Zaščita obstoječega NN voda vključno z dobavo in rezanjem ter natikanjem mapitel cev fi 160 mm in ročnim izkopom, rezanjem betoske poti, zasipom z nabijanjem v plasteh in povrnitev v obstoječe stanje in sanacijo betonske pešpoti v dolžini 2,5 m; zaščita s cevjo v dolžini 10 m</t>
  </si>
  <si>
    <t xml:space="preserve">Prestavitev obstoječega PS razdelilnika skupaj z vsem pripadajočim materialom in izvedbo novega podložnega betona. </t>
  </si>
  <si>
    <t>Programiranje obst. svetilk na predvideno osvetljenost in nastevitve za zmanjšanje svetilnosti v odvisnosti od ure</t>
  </si>
  <si>
    <t>Dobava in polaganje kabla FTP 6E, komplet z vlečenjem predvleke v cevi in z obojestranskim zaključevanjem</t>
  </si>
  <si>
    <t>meritve na kablih (TK)</t>
  </si>
  <si>
    <t xml:space="preserve">Dobava in postavitev LED svetilke </t>
  </si>
  <si>
    <t xml:space="preserve">kot npr. Geoenergetika Park S /8W /1150lm /3000K / /IP66 /SK I /H5500 /AC /04  z lastno redukcijo DD2/DDF2      </t>
  </si>
  <si>
    <t>14.</t>
  </si>
  <si>
    <t>15.</t>
  </si>
  <si>
    <t>1x DWP fi 50 mm, izvedene pod travnatimi površinami; komplet z ravnanjem dna, polaganjem cevi v plast mivke oziroma presejane zemlje 0,1 m okoli cevi, zasip s tamponom, dobava in polaganje opozorilnega traku, komprimiranje in odvoz odvečnega materiala na deponijo, vključno z ureditvijo evidenčnih listov; zatravitev zajeta v načrtu zunanje ureditve</t>
  </si>
  <si>
    <t>2x DWP fi 50 mm, izvedene pod travnatimi površinami; komplet z ravnanjem dna, polaganjem cevi v plast mivke oziroma presejane zemlje 0,1 m okoli cevi, zasip s tamponom, dobava in polaganje opozorilnega traku, komprimiranje in odvoz odvečnega materiala na deponijo, vključno z ureditvijo evidenčnih listov; zatravitev zajeta v načrtu zunanje ureditve</t>
  </si>
  <si>
    <t>- skupna dolžina povezav L = (2m + 4m) = 6m, zaključena z dvema (2) priključnima garniturama po predhodni specifikaciji</t>
  </si>
  <si>
    <t>•  priključna armatura avtomata za pijače v dimenziji DN15 (=1/2"); v predvidenem sestavu: zaporni element, izpustna pipa, čistilni kos, regulator tlaka, priključni kos za gibko cev naprave</t>
  </si>
  <si>
    <t>•  priključna armatura pitnika DN15 (=1/2"); v predvidenem sestavu: zaporni element, izpustna pipa, čistilni kos, priključni kos za gibko cev naprave</t>
  </si>
  <si>
    <t>•  cevi za pitno vodo (PE, Inox AISI 316) v dimenziji DN15 (=1/2") oz. DN20 (=3/4"); vključno ves spojni material, vsi fitingi in prehodni kosi; vključno vsa potrebna obešala/pritrdila</t>
  </si>
  <si>
    <t>Povezava poteka: terenu, skozi AB temeljno ploščo tako pitnika kot avtomata in vidno v podnožju avtomata opreme</t>
  </si>
  <si>
    <t>Kompletne cevne povezave, tako  med VJ2 in pitnikom (P) kot med VJ2 in predvidenim avtomatom za pijače (AZP). Vključno priključna garnitura opreme.</t>
  </si>
  <si>
    <t>•  vse interne cevne povezave dimenzije od DN15 (1/2") do DN25 (=1") ter navojni priključki spojk za navezavo vodovodnih cevi PE d25 oz. PE d32.</t>
  </si>
  <si>
    <t>Vodom. mesto in dovod/priključek za pitnik ter avtomat za pijače (SI)</t>
  </si>
  <si>
    <t>IGRALA IN OPREMA</t>
  </si>
  <si>
    <t xml:space="preserve">
</t>
  </si>
  <si>
    <t xml:space="preserve">
</t>
  </si>
  <si>
    <t xml:space="preserve">
</t>
  </si>
  <si>
    <t>PROJEKTANTSKI POPIS MATERIALA IN DEL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</si>
</sst>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_-* #,##0.00\ _€_-;\-* #,##0.00\ _€_-;_-* &quot;-&quot;??\ _€_-;_-@_-"/>
    <numFmt numFmtId="165" formatCode="_ [$€]\ * #,##0.00_ ;_ [$€]\ * \-#,##0.00_ ;_ [$€]\ * &quot;-&quot;??_ ;_ @_ "/>
    <numFmt numFmtId="166" formatCode="mm/yy"/>
    <numFmt numFmtId="167" formatCode="_-* #,##0.00\ [$€-1]_-;\-* #,##0.00\ [$€-1]_-;_-* &quot;-&quot;??\ [$€-1]_-;_-@_-"/>
    <numFmt numFmtId="168" formatCode="#,##0.00\ [$€-1]"/>
    <numFmt numFmtId="169" formatCode="#,##0.00\ _$;\-#,##0.00\ _$"/>
  </numFmts>
  <fonts count="89" x14ac:knownFonts="1">
    <font>
      <sz val="11"/>
      <color theme="1"/>
      <name val="Calibri"/>
      <family val="2"/>
      <charset val="238"/>
      <scheme val="minor"/>
    </font>
    <font>
      <sz val="12"/>
      <name val="Times New Roman"/>
      <family val="1"/>
    </font>
    <font>
      <b/>
      <sz val="9"/>
      <color rgb="FF000000"/>
      <name val="Tahoma"/>
      <family val="2"/>
      <charset val="238"/>
    </font>
    <font>
      <sz val="8"/>
      <color rgb="FF000000"/>
      <name val="Tahoma"/>
      <family val="2"/>
      <charset val="238"/>
    </font>
    <font>
      <sz val="7"/>
      <color rgb="FF000000"/>
      <name val="Tahoma"/>
      <family val="2"/>
      <charset val="238"/>
    </font>
    <font>
      <sz val="10"/>
      <name val="Arial CE"/>
      <charset val="238"/>
    </font>
    <font>
      <sz val="12"/>
      <name val="Arial"/>
      <family val="2"/>
      <charset val="238"/>
    </font>
    <font>
      <sz val="8"/>
      <name val="Calibri"/>
      <family val="2"/>
      <charset val="238"/>
      <scheme val="minor"/>
    </font>
    <font>
      <sz val="11"/>
      <color indexed="8"/>
      <name val="Calibri"/>
      <family val="2"/>
      <charset val="238"/>
    </font>
    <font>
      <sz val="11"/>
      <color indexed="8"/>
      <name val="Arial Narrow"/>
      <family val="2"/>
    </font>
    <font>
      <b/>
      <sz val="11"/>
      <color indexed="8"/>
      <name val="Arial Narrow"/>
      <family val="2"/>
    </font>
    <font>
      <b/>
      <sz val="9"/>
      <color indexed="8"/>
      <name val="Arial Narrow"/>
      <family val="2"/>
    </font>
    <font>
      <b/>
      <sz val="10"/>
      <color indexed="8"/>
      <name val="Arial Narrow"/>
      <family val="2"/>
    </font>
    <font>
      <b/>
      <sz val="11"/>
      <color indexed="8"/>
      <name val="Arial Narrow"/>
      <family val="2"/>
      <charset val="238"/>
    </font>
    <font>
      <b/>
      <sz val="18"/>
      <color indexed="8"/>
      <name val="Arial Narrow"/>
      <family val="2"/>
    </font>
    <font>
      <b/>
      <sz val="16"/>
      <color indexed="8"/>
      <name val="Arial Narrow"/>
      <family val="2"/>
    </font>
    <font>
      <sz val="11"/>
      <color indexed="8"/>
      <name val="Arial Narrow"/>
      <family val="2"/>
      <charset val="238"/>
    </font>
    <font>
      <b/>
      <sz val="14"/>
      <color indexed="8"/>
      <name val="Arial Narrow"/>
      <family val="2"/>
      <charset val="238"/>
    </font>
    <font>
      <sz val="14"/>
      <color indexed="8"/>
      <name val="Arial Narrow"/>
      <family val="2"/>
      <charset val="238"/>
    </font>
    <font>
      <sz val="10"/>
      <color indexed="8"/>
      <name val="Arial Narrow"/>
      <family val="2"/>
    </font>
    <font>
      <b/>
      <sz val="14"/>
      <color indexed="8"/>
      <name val="Arial Narrow"/>
      <family val="2"/>
    </font>
    <font>
      <b/>
      <i/>
      <sz val="10"/>
      <name val="Arial Narrow"/>
      <family val="2"/>
    </font>
    <font>
      <b/>
      <i/>
      <u/>
      <sz val="10"/>
      <name val="Arial Narrow"/>
      <family val="2"/>
    </font>
    <font>
      <sz val="10"/>
      <name val="Arial Narrow"/>
      <family val="2"/>
    </font>
    <font>
      <sz val="9"/>
      <color indexed="8"/>
      <name val="Arial Narrow"/>
      <family val="2"/>
    </font>
    <font>
      <sz val="9"/>
      <name val="Arial Narrow"/>
      <family val="2"/>
    </font>
    <font>
      <i/>
      <sz val="9"/>
      <name val="Arial Narrow"/>
      <family val="2"/>
    </font>
    <font>
      <sz val="10"/>
      <name val="Arial CE"/>
      <family val="2"/>
      <charset val="238"/>
    </font>
    <font>
      <b/>
      <sz val="9"/>
      <name val="Times New Roman"/>
      <family val="1"/>
      <charset val="238"/>
    </font>
    <font>
      <sz val="11"/>
      <name val="Arial Narrow"/>
      <family val="2"/>
    </font>
    <font>
      <sz val="10"/>
      <name val="Arial"/>
      <family val="2"/>
      <charset val="238"/>
    </font>
    <font>
      <sz val="10"/>
      <name val="Courier"/>
      <charset val="238"/>
    </font>
    <font>
      <sz val="11"/>
      <name val="Arial"/>
      <family val="2"/>
      <charset val="238"/>
    </font>
    <font>
      <sz val="10"/>
      <name val="Courier"/>
      <family val="1"/>
      <charset val="238"/>
    </font>
    <font>
      <sz val="10"/>
      <name val="Courier"/>
      <family val="3"/>
    </font>
    <font>
      <sz val="10"/>
      <color rgb="FFFF0000"/>
      <name val="Arial Narrow"/>
      <family val="2"/>
    </font>
    <font>
      <b/>
      <sz val="11"/>
      <color rgb="FFFF0000"/>
      <name val="Arial Narrow"/>
      <family val="2"/>
    </font>
    <font>
      <b/>
      <sz val="10"/>
      <color rgb="FFFF0000"/>
      <name val="Arial Narrow"/>
      <family val="2"/>
    </font>
    <font>
      <sz val="8"/>
      <color rgb="FFFF0000"/>
      <name val="Arial Narrow"/>
      <family val="2"/>
    </font>
    <font>
      <sz val="9"/>
      <color rgb="FFFF0000"/>
      <name val="Arial Narrow"/>
      <family val="2"/>
    </font>
    <font>
      <sz val="10"/>
      <color theme="1"/>
      <name val="Arial Narrow"/>
      <family val="2"/>
      <charset val="238"/>
    </font>
    <font>
      <b/>
      <sz val="10"/>
      <color theme="1"/>
      <name val="Arial Narrow"/>
      <family val="2"/>
      <charset val="238"/>
    </font>
    <font>
      <b/>
      <sz val="11"/>
      <name val="Arial Narrow"/>
      <family val="2"/>
    </font>
    <font>
      <sz val="10"/>
      <color indexed="8"/>
      <name val="Arial Narrow"/>
      <family val="2"/>
      <charset val="238"/>
    </font>
    <font>
      <sz val="11"/>
      <name val="Arial CE"/>
      <family val="2"/>
      <charset val="238"/>
    </font>
    <font>
      <b/>
      <sz val="10"/>
      <name val="Arial CE"/>
      <charset val="238"/>
    </font>
    <font>
      <sz val="9"/>
      <name val="Arial CE"/>
      <family val="2"/>
      <charset val="238"/>
    </font>
    <font>
      <sz val="10"/>
      <color rgb="FF000000"/>
      <name val="Arial Narrow"/>
      <family val="2"/>
      <charset val="238"/>
    </font>
    <font>
      <sz val="10"/>
      <name val="Arial Narrow"/>
      <family val="2"/>
      <charset val="238"/>
    </font>
    <font>
      <sz val="10"/>
      <color indexed="8"/>
      <name val="Calibri"/>
      <family val="2"/>
      <charset val="238"/>
    </font>
    <font>
      <sz val="10"/>
      <color rgb="FFC00000"/>
      <name val="Arial Narrow"/>
      <family val="2"/>
    </font>
    <font>
      <sz val="10"/>
      <name val="Calibri"/>
      <family val="2"/>
      <charset val="238"/>
    </font>
    <font>
      <b/>
      <sz val="10"/>
      <name val="Arial Narrow"/>
      <family val="2"/>
      <charset val="238"/>
    </font>
    <font>
      <b/>
      <sz val="14"/>
      <color rgb="FF000000"/>
      <name val="Arial Narrow"/>
      <family val="2"/>
      <charset val="238"/>
    </font>
    <font>
      <b/>
      <sz val="9"/>
      <name val="Arial CE"/>
      <family val="2"/>
      <charset val="238"/>
    </font>
    <font>
      <sz val="10"/>
      <color indexed="8"/>
      <name val="Arial CE"/>
      <charset val="238"/>
    </font>
    <font>
      <sz val="10"/>
      <name val="Arial"/>
      <family val="2"/>
    </font>
    <font>
      <i/>
      <sz val="10"/>
      <name val="Arial CE"/>
      <charset val="238"/>
    </font>
    <font>
      <i/>
      <sz val="11"/>
      <name val="Arial CE"/>
      <charset val="238"/>
    </font>
    <font>
      <i/>
      <sz val="10"/>
      <name val="Arial CE"/>
      <family val="2"/>
      <charset val="238"/>
    </font>
    <font>
      <b/>
      <sz val="9"/>
      <name val="Arial CE"/>
      <charset val="238"/>
    </font>
    <font>
      <sz val="9"/>
      <name val="Arial CE"/>
      <charset val="238"/>
    </font>
    <font>
      <sz val="10"/>
      <color indexed="8"/>
      <name val="Arial CE"/>
      <family val="4"/>
      <charset val="238"/>
    </font>
    <font>
      <b/>
      <sz val="9"/>
      <color indexed="8"/>
      <name val="Arial CE"/>
      <family val="3"/>
      <charset val="238"/>
    </font>
    <font>
      <b/>
      <sz val="12"/>
      <name val="Arial CE"/>
      <charset val="238"/>
    </font>
    <font>
      <b/>
      <i/>
      <sz val="14"/>
      <name val="Arial CE"/>
      <charset val="238"/>
    </font>
    <font>
      <sz val="10"/>
      <color rgb="FFFF0000"/>
      <name val="Arial Narrow"/>
      <family val="2"/>
      <charset val="238"/>
    </font>
    <font>
      <b/>
      <sz val="10"/>
      <name val="Arial"/>
      <family val="2"/>
    </font>
    <font>
      <b/>
      <i/>
      <sz val="11"/>
      <name val="Arial CE"/>
      <charset val="238"/>
    </font>
    <font>
      <sz val="10"/>
      <color theme="9" tint="-0.499984740745262"/>
      <name val="Arial CE"/>
      <charset val="238"/>
    </font>
    <font>
      <sz val="10"/>
      <color theme="9" tint="-0.499984740745262"/>
      <name val="Arial"/>
      <family val="2"/>
      <charset val="238"/>
    </font>
    <font>
      <sz val="10"/>
      <color theme="9" tint="-0.499984740745262"/>
      <name val="Arial CE"/>
      <family val="2"/>
      <charset val="238"/>
    </font>
    <font>
      <sz val="11"/>
      <color theme="9" tint="-0.499984740745262"/>
      <name val="Arial CE"/>
      <family val="2"/>
      <charset val="238"/>
    </font>
    <font>
      <sz val="10"/>
      <color theme="9" tint="-0.499984740745262"/>
      <name val="Arial CE"/>
      <family val="4"/>
      <charset val="238"/>
    </font>
    <font>
      <b/>
      <sz val="10"/>
      <color indexed="8"/>
      <name val="Arial CE"/>
      <charset val="238"/>
    </font>
    <font>
      <b/>
      <sz val="9"/>
      <color theme="9" tint="-0.499984740745262"/>
      <name val="Arial CE"/>
      <charset val="238"/>
    </font>
    <font>
      <b/>
      <sz val="9"/>
      <color theme="9" tint="-0.499984740745262"/>
      <name val="Arial CE"/>
      <family val="2"/>
      <charset val="238"/>
    </font>
    <font>
      <sz val="11"/>
      <color theme="9" tint="-0.499984740745262"/>
      <name val="Arial CE"/>
      <charset val="238"/>
    </font>
    <font>
      <b/>
      <sz val="11"/>
      <name val="Arial CE"/>
      <charset val="238"/>
    </font>
    <font>
      <sz val="10"/>
      <color theme="9" tint="-0.499984740745262"/>
      <name val="Courier"/>
      <charset val="238"/>
    </font>
    <font>
      <b/>
      <sz val="12"/>
      <color theme="9" tint="-0.499984740745262"/>
      <name val="Arial CE"/>
      <charset val="238"/>
    </font>
    <font>
      <b/>
      <i/>
      <sz val="11"/>
      <color theme="9" tint="-0.499984740745262"/>
      <name val="Arial CE"/>
      <charset val="238"/>
    </font>
    <font>
      <i/>
      <sz val="14"/>
      <color theme="1"/>
      <name val="Calibri"/>
      <family val="2"/>
      <charset val="238"/>
      <scheme val="minor"/>
    </font>
    <font>
      <b/>
      <sz val="9"/>
      <name val="Arial CE"/>
    </font>
    <font>
      <sz val="10"/>
      <name val="Arial CE"/>
    </font>
    <font>
      <sz val="10"/>
      <color theme="9" tint="-0.499984740745262"/>
      <name val="Arial"/>
    </font>
    <font>
      <sz val="10"/>
      <color theme="9" tint="-0.499984740745262"/>
      <name val="Arial CE"/>
    </font>
    <font>
      <b/>
      <sz val="10"/>
      <name val="Arial CE"/>
    </font>
    <font>
      <b/>
      <sz val="11"/>
      <name val="Arial CE"/>
      <family val="2"/>
      <charset val="238"/>
    </font>
  </fonts>
  <fills count="8">
    <fill>
      <patternFill patternType="none"/>
    </fill>
    <fill>
      <patternFill patternType="gray125"/>
    </fill>
    <fill>
      <patternFill patternType="solid">
        <fgColor rgb="FFFFFFFF"/>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indexed="22"/>
        <bgColor indexed="31"/>
      </patternFill>
    </fill>
    <fill>
      <patternFill patternType="solid">
        <fgColor indexed="22"/>
        <bgColor indexed="64"/>
      </patternFill>
    </fill>
    <fill>
      <patternFill patternType="solid">
        <fgColor theme="0"/>
        <bgColor indexed="64"/>
      </patternFill>
    </fill>
  </fills>
  <borders count="26">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diagonal/>
    </border>
    <border>
      <left style="medium">
        <color indexed="64"/>
      </left>
      <right/>
      <top/>
      <bottom/>
      <diagonal/>
    </border>
    <border>
      <left/>
      <right/>
      <top style="medium">
        <color indexed="8"/>
      </top>
      <bottom style="double">
        <color indexed="8"/>
      </bottom>
      <diagonal/>
    </border>
    <border>
      <left/>
      <right/>
      <top/>
      <bottom style="double">
        <color indexed="8"/>
      </bottom>
      <diagonal/>
    </border>
    <border>
      <left/>
      <right/>
      <top style="thin">
        <color indexed="64"/>
      </top>
      <bottom style="medium">
        <color indexed="64"/>
      </bottom>
      <diagonal/>
    </border>
  </borders>
  <cellStyleXfs count="33">
    <xf numFmtId="0" fontId="0" fillId="0" borderId="0"/>
    <xf numFmtId="0" fontId="1" fillId="0" borderId="0"/>
    <xf numFmtId="0" fontId="2" fillId="2" borderId="0">
      <alignment horizontal="left" vertical="center"/>
    </xf>
    <xf numFmtId="0" fontId="3" fillId="2" borderId="0">
      <alignment horizontal="left" vertical="top"/>
    </xf>
    <xf numFmtId="0" fontId="4" fillId="2" borderId="0">
      <alignment horizontal="left" vertical="top"/>
    </xf>
    <xf numFmtId="0" fontId="5" fillId="0" borderId="0"/>
    <xf numFmtId="0" fontId="5" fillId="0" borderId="0"/>
    <xf numFmtId="165" fontId="6" fillId="0" borderId="0"/>
    <xf numFmtId="0" fontId="8" fillId="0" borderId="0"/>
    <xf numFmtId="0" fontId="27" fillId="0" borderId="0"/>
    <xf numFmtId="0" fontId="30" fillId="0" borderId="0"/>
    <xf numFmtId="0" fontId="30" fillId="0" borderId="0"/>
    <xf numFmtId="0" fontId="30" fillId="0" borderId="0"/>
    <xf numFmtId="0" fontId="30" fillId="0" borderId="0"/>
    <xf numFmtId="0" fontId="31" fillId="0" borderId="0"/>
    <xf numFmtId="0" fontId="31" fillId="0" borderId="0"/>
    <xf numFmtId="0" fontId="33" fillId="0" borderId="0"/>
    <xf numFmtId="0" fontId="32" fillId="0" borderId="0">
      <alignment horizontal="justify" vertical="top" wrapText="1"/>
    </xf>
    <xf numFmtId="0" fontId="31" fillId="0" borderId="0"/>
    <xf numFmtId="0" fontId="34" fillId="0" borderId="0"/>
    <xf numFmtId="0" fontId="31" fillId="0" borderId="0"/>
    <xf numFmtId="0" fontId="34" fillId="0" borderId="0"/>
    <xf numFmtId="0" fontId="31" fillId="0" borderId="0"/>
    <xf numFmtId="0" fontId="31" fillId="0" borderId="0"/>
    <xf numFmtId="0" fontId="31" fillId="0" borderId="0"/>
    <xf numFmtId="0" fontId="31" fillId="0" borderId="0"/>
    <xf numFmtId="0" fontId="31" fillId="0" borderId="0"/>
    <xf numFmtId="0" fontId="31" fillId="0" borderId="0"/>
    <xf numFmtId="0" fontId="8" fillId="0" borderId="0"/>
    <xf numFmtId="0" fontId="31" fillId="0" borderId="0"/>
    <xf numFmtId="0" fontId="33" fillId="0" borderId="0"/>
    <xf numFmtId="0" fontId="30" fillId="0" borderId="0"/>
    <xf numFmtId="39" fontId="33" fillId="0" borderId="0"/>
  </cellStyleXfs>
  <cellXfs count="356">
    <xf numFmtId="0" fontId="0" fillId="0" borderId="0" xfId="0"/>
    <xf numFmtId="0" fontId="9" fillId="0" borderId="0" xfId="8" applyFont="1"/>
    <xf numFmtId="0" fontId="10" fillId="0" borderId="0" xfId="8" applyFont="1"/>
    <xf numFmtId="0" fontId="10" fillId="0" borderId="0" xfId="8" applyFont="1" applyAlignment="1">
      <alignment horizontal="left"/>
    </xf>
    <xf numFmtId="166" fontId="10" fillId="0" borderId="0" xfId="8" applyNumberFormat="1" applyFont="1" applyAlignment="1">
      <alignment horizontal="right"/>
    </xf>
    <xf numFmtId="0" fontId="9" fillId="0" borderId="1" xfId="8" applyFont="1" applyBorder="1"/>
    <xf numFmtId="0" fontId="9" fillId="0" borderId="2" xfId="8" applyFont="1" applyBorder="1"/>
    <xf numFmtId="0" fontId="10" fillId="0" borderId="2" xfId="8" applyFont="1" applyBorder="1" applyAlignment="1">
      <alignment horizontal="left"/>
    </xf>
    <xf numFmtId="49" fontId="10" fillId="0" borderId="2" xfId="8" applyNumberFormat="1" applyFont="1" applyBorder="1" applyAlignment="1">
      <alignment horizontal="left"/>
    </xf>
    <xf numFmtId="0" fontId="9" fillId="0" borderId="3" xfId="8" applyFont="1" applyBorder="1"/>
    <xf numFmtId="0" fontId="11" fillId="0" borderId="1" xfId="8" applyFont="1" applyBorder="1"/>
    <xf numFmtId="0" fontId="11" fillId="0" borderId="2" xfId="8" applyFont="1" applyBorder="1"/>
    <xf numFmtId="0" fontId="10" fillId="0" borderId="2" xfId="8" applyFont="1" applyBorder="1"/>
    <xf numFmtId="0" fontId="10" fillId="0" borderId="2" xfId="8" applyFont="1" applyBorder="1" applyAlignment="1">
      <alignment vertical="top"/>
    </xf>
    <xf numFmtId="0" fontId="9" fillId="0" borderId="3" xfId="8" applyFont="1" applyBorder="1" applyAlignment="1">
      <alignment wrapText="1"/>
    </xf>
    <xf numFmtId="0" fontId="9" fillId="0" borderId="4" xfId="8" applyFont="1" applyBorder="1"/>
    <xf numFmtId="0" fontId="9" fillId="0" borderId="5" xfId="8" applyFont="1" applyBorder="1"/>
    <xf numFmtId="0" fontId="10" fillId="0" borderId="5" xfId="8" applyFont="1" applyBorder="1" applyAlignment="1">
      <alignment horizontal="left"/>
    </xf>
    <xf numFmtId="0" fontId="9" fillId="0" borderId="6" xfId="8" applyFont="1" applyBorder="1"/>
    <xf numFmtId="0" fontId="9" fillId="0" borderId="7" xfId="8" applyFont="1" applyBorder="1"/>
    <xf numFmtId="0" fontId="9" fillId="0" borderId="8" xfId="8" applyFont="1" applyBorder="1"/>
    <xf numFmtId="0" fontId="9" fillId="0" borderId="9" xfId="8" applyFont="1" applyBorder="1"/>
    <xf numFmtId="0" fontId="9" fillId="0" borderId="10" xfId="8" applyFont="1" applyBorder="1"/>
    <xf numFmtId="0" fontId="13" fillId="0" borderId="0" xfId="8" applyFont="1"/>
    <xf numFmtId="0" fontId="9" fillId="0" borderId="11" xfId="8" applyFont="1" applyBorder="1"/>
    <xf numFmtId="0" fontId="10" fillId="0" borderId="0" xfId="8" applyFont="1" applyAlignment="1">
      <alignment horizontal="left" vertical="top"/>
    </xf>
    <xf numFmtId="0" fontId="10" fillId="0" borderId="0" xfId="8" applyFont="1" applyAlignment="1">
      <alignment horizontal="left" vertical="top" wrapText="1"/>
    </xf>
    <xf numFmtId="0" fontId="9" fillId="0" borderId="0" xfId="8" applyFont="1" applyAlignment="1">
      <alignment horizontal="left" vertical="top"/>
    </xf>
    <xf numFmtId="0" fontId="9" fillId="0" borderId="3" xfId="8" applyFont="1" applyBorder="1" applyAlignment="1">
      <alignment horizontal="left" vertical="top"/>
    </xf>
    <xf numFmtId="0" fontId="10" fillId="0" borderId="4" xfId="8" applyFont="1" applyBorder="1" applyAlignment="1">
      <alignment horizontal="left"/>
    </xf>
    <xf numFmtId="0" fontId="10" fillId="0" borderId="7" xfId="8" applyFont="1" applyBorder="1" applyAlignment="1">
      <alignment horizontal="left"/>
    </xf>
    <xf numFmtId="0" fontId="10" fillId="0" borderId="9" xfId="8" applyFont="1" applyBorder="1" applyAlignment="1">
      <alignment horizontal="left"/>
    </xf>
    <xf numFmtId="0" fontId="10" fillId="0" borderId="10" xfId="8" applyFont="1" applyBorder="1" applyAlignment="1">
      <alignment horizontal="left"/>
    </xf>
    <xf numFmtId="0" fontId="14" fillId="0" borderId="0" xfId="8" applyFont="1" applyAlignment="1">
      <alignment horizontal="center" vertical="center"/>
    </xf>
    <xf numFmtId="167" fontId="9" fillId="0" borderId="0" xfId="8" applyNumberFormat="1" applyFont="1"/>
    <xf numFmtId="0" fontId="16" fillId="0" borderId="0" xfId="8" applyFont="1"/>
    <xf numFmtId="167" fontId="17" fillId="3" borderId="18" xfId="8" applyNumberFormat="1" applyFont="1" applyFill="1" applyBorder="1" applyAlignment="1">
      <alignment vertical="center"/>
    </xf>
    <xf numFmtId="0" fontId="18" fillId="3" borderId="19" xfId="8" applyFont="1" applyFill="1" applyBorder="1" applyAlignment="1">
      <alignment vertical="center"/>
    </xf>
    <xf numFmtId="0" fontId="17" fillId="3" borderId="20" xfId="8" applyFont="1" applyFill="1" applyBorder="1" applyAlignment="1">
      <alignment vertical="center"/>
    </xf>
    <xf numFmtId="167" fontId="16" fillId="0" borderId="0" xfId="8" applyNumberFormat="1" applyFont="1"/>
    <xf numFmtId="167" fontId="16" fillId="0" borderId="12" xfId="8" applyNumberFormat="1" applyFont="1" applyBorder="1"/>
    <xf numFmtId="0" fontId="16" fillId="0" borderId="13" xfId="8" applyFont="1" applyBorder="1"/>
    <xf numFmtId="0" fontId="10" fillId="0" borderId="14" xfId="8" applyFont="1" applyBorder="1"/>
    <xf numFmtId="167" fontId="10" fillId="0" borderId="21" xfId="8" applyNumberFormat="1" applyFont="1" applyBorder="1"/>
    <xf numFmtId="167" fontId="13" fillId="0" borderId="15" xfId="8" applyNumberFormat="1" applyFont="1" applyBorder="1"/>
    <xf numFmtId="0" fontId="13" fillId="0" borderId="16" xfId="8" applyFont="1" applyBorder="1"/>
    <xf numFmtId="0" fontId="13" fillId="0" borderId="17" xfId="8" applyFont="1" applyBorder="1"/>
    <xf numFmtId="167" fontId="10" fillId="3" borderId="1" xfId="8" applyNumberFormat="1" applyFont="1" applyFill="1" applyBorder="1"/>
    <xf numFmtId="0" fontId="10" fillId="3" borderId="2" xfId="8" applyFont="1" applyFill="1" applyBorder="1"/>
    <xf numFmtId="0" fontId="10" fillId="3" borderId="3" xfId="8" applyFont="1" applyFill="1" applyBorder="1"/>
    <xf numFmtId="0" fontId="9" fillId="0" borderId="0" xfId="8" applyFont="1" applyAlignment="1">
      <alignment horizontal="right"/>
    </xf>
    <xf numFmtId="0" fontId="10" fillId="0" borderId="0" xfId="8" applyFont="1" applyAlignment="1">
      <alignment horizontal="right"/>
    </xf>
    <xf numFmtId="167" fontId="9" fillId="3" borderId="1" xfId="8" applyNumberFormat="1" applyFont="1" applyFill="1" applyBorder="1"/>
    <xf numFmtId="0" fontId="9" fillId="3" borderId="2" xfId="8" applyFont="1" applyFill="1" applyBorder="1"/>
    <xf numFmtId="0" fontId="15" fillId="3" borderId="3" xfId="8" applyFont="1" applyFill="1" applyBorder="1"/>
    <xf numFmtId="167" fontId="9" fillId="0" borderId="1" xfId="8" applyNumberFormat="1" applyFont="1" applyBorder="1"/>
    <xf numFmtId="167" fontId="9" fillId="0" borderId="4" xfId="8" applyNumberFormat="1" applyFont="1" applyBorder="1"/>
    <xf numFmtId="0" fontId="10" fillId="0" borderId="5" xfId="8" applyFont="1" applyBorder="1"/>
    <xf numFmtId="167" fontId="9" fillId="0" borderId="7" xfId="8" applyNumberFormat="1" applyFont="1" applyBorder="1"/>
    <xf numFmtId="167" fontId="9" fillId="0" borderId="9" xfId="8" applyNumberFormat="1" applyFont="1" applyBorder="1"/>
    <xf numFmtId="0" fontId="10" fillId="0" borderId="10" xfId="8" applyFont="1" applyBorder="1"/>
    <xf numFmtId="0" fontId="9" fillId="0" borderId="0" xfId="8" applyFont="1" applyAlignment="1">
      <alignment vertical="top"/>
    </xf>
    <xf numFmtId="168" fontId="19" fillId="0" borderId="0" xfId="8" applyNumberFormat="1" applyFont="1" applyAlignment="1">
      <alignment horizontal="right" vertical="top"/>
    </xf>
    <xf numFmtId="4" fontId="19" fillId="0" borderId="0" xfId="8" applyNumberFormat="1" applyFont="1" applyAlignment="1">
      <alignment horizontal="right" vertical="top"/>
    </xf>
    <xf numFmtId="0" fontId="19" fillId="0" borderId="0" xfId="8" applyFont="1" applyAlignment="1">
      <alignment horizontal="right" vertical="top"/>
    </xf>
    <xf numFmtId="0" fontId="19" fillId="0" borderId="0" xfId="8" applyFont="1" applyAlignment="1">
      <alignment horizontal="justify" vertical="top" wrapText="1"/>
    </xf>
    <xf numFmtId="49" fontId="19" fillId="0" borderId="0" xfId="8" applyNumberFormat="1" applyFont="1" applyAlignment="1">
      <alignment horizontal="left" vertical="top"/>
    </xf>
    <xf numFmtId="168" fontId="10" fillId="4" borderId="23" xfId="8" applyNumberFormat="1" applyFont="1" applyFill="1" applyBorder="1" applyAlignment="1">
      <alignment horizontal="right"/>
    </xf>
    <xf numFmtId="4" fontId="10" fillId="4" borderId="23" xfId="8" applyNumberFormat="1" applyFont="1" applyFill="1" applyBorder="1" applyAlignment="1">
      <alignment horizontal="right"/>
    </xf>
    <xf numFmtId="0" fontId="10" fillId="4" borderId="23" xfId="8" applyFont="1" applyFill="1" applyBorder="1" applyAlignment="1">
      <alignment horizontal="right"/>
    </xf>
    <xf numFmtId="0" fontId="10" fillId="4" borderId="23" xfId="8" applyFont="1" applyFill="1" applyBorder="1" applyAlignment="1">
      <alignment horizontal="left" vertical="top" wrapText="1"/>
    </xf>
    <xf numFmtId="49" fontId="10" fillId="4" borderId="23" xfId="8" applyNumberFormat="1" applyFont="1" applyFill="1" applyBorder="1" applyAlignment="1">
      <alignment vertical="top"/>
    </xf>
    <xf numFmtId="168" fontId="9" fillId="0" borderId="0" xfId="8" applyNumberFormat="1" applyFont="1" applyAlignment="1">
      <alignment horizontal="right"/>
    </xf>
    <xf numFmtId="4" fontId="9" fillId="0" borderId="0" xfId="8" applyNumberFormat="1" applyFont="1" applyAlignment="1">
      <alignment horizontal="right"/>
    </xf>
    <xf numFmtId="0" fontId="9" fillId="0" borderId="0" xfId="8" applyFont="1" applyAlignment="1">
      <alignment horizontal="justify" vertical="top" wrapText="1"/>
    </xf>
    <xf numFmtId="49" fontId="9" fillId="0" borderId="0" xfId="8" applyNumberFormat="1" applyFont="1" applyAlignment="1">
      <alignment vertical="top"/>
    </xf>
    <xf numFmtId="0" fontId="10" fillId="5" borderId="24" xfId="8" applyFont="1" applyFill="1" applyBorder="1" applyAlignment="1">
      <alignment horizontal="center"/>
    </xf>
    <xf numFmtId="0" fontId="10" fillId="5" borderId="24" xfId="8" applyFont="1" applyFill="1" applyBorder="1"/>
    <xf numFmtId="0" fontId="10" fillId="5" borderId="24" xfId="8" applyFont="1" applyFill="1" applyBorder="1" applyAlignment="1">
      <alignment vertical="top"/>
    </xf>
    <xf numFmtId="0" fontId="10" fillId="0" borderId="0" xfId="8" applyFont="1" applyAlignment="1">
      <alignment vertical="top"/>
    </xf>
    <xf numFmtId="0" fontId="20" fillId="0" borderId="0" xfId="8" applyFont="1"/>
    <xf numFmtId="0" fontId="20" fillId="0" borderId="0" xfId="8" applyFont="1" applyAlignment="1">
      <alignment vertical="top"/>
    </xf>
    <xf numFmtId="0" fontId="20" fillId="0" borderId="0" xfId="8" applyFont="1" applyAlignment="1">
      <alignment horizontal="left" vertical="top"/>
    </xf>
    <xf numFmtId="0" fontId="9" fillId="5" borderId="24" xfId="8" applyFont="1" applyFill="1" applyBorder="1"/>
    <xf numFmtId="0" fontId="20" fillId="5" borderId="24" xfId="8" applyFont="1" applyFill="1" applyBorder="1"/>
    <xf numFmtId="0" fontId="20" fillId="5" borderId="24" xfId="8" applyFont="1" applyFill="1" applyBorder="1" applyAlignment="1">
      <alignment vertical="top"/>
    </xf>
    <xf numFmtId="0" fontId="19" fillId="0" borderId="0" xfId="8" applyFont="1"/>
    <xf numFmtId="168" fontId="19" fillId="0" borderId="0" xfId="8" applyNumberFormat="1" applyFont="1" applyAlignment="1">
      <alignment horizontal="right"/>
    </xf>
    <xf numFmtId="9" fontId="19" fillId="0" borderId="0" xfId="8" applyNumberFormat="1" applyFont="1" applyAlignment="1">
      <alignment horizontal="right"/>
    </xf>
    <xf numFmtId="0" fontId="19" fillId="0" borderId="0" xfId="8" applyFont="1" applyAlignment="1">
      <alignment horizontal="right"/>
    </xf>
    <xf numFmtId="49" fontId="19" fillId="0" borderId="0" xfId="8" applyNumberFormat="1" applyFont="1" applyAlignment="1">
      <alignment vertical="top"/>
    </xf>
    <xf numFmtId="4" fontId="19" fillId="0" borderId="0" xfId="8" applyNumberFormat="1" applyFont="1" applyAlignment="1">
      <alignment horizontal="right"/>
    </xf>
    <xf numFmtId="0" fontId="23" fillId="0" borderId="0" xfId="8" applyFont="1" applyAlignment="1">
      <alignment horizontal="justify" vertical="top" wrapText="1"/>
    </xf>
    <xf numFmtId="0" fontId="24" fillId="0" borderId="0" xfId="8" applyFont="1" applyAlignment="1">
      <alignment vertical="top"/>
    </xf>
    <xf numFmtId="0" fontId="24" fillId="0" borderId="6" xfId="8" applyFont="1" applyBorder="1" applyAlignment="1">
      <alignment vertical="top"/>
    </xf>
    <xf numFmtId="0" fontId="11" fillId="0" borderId="11" xfId="8" applyFont="1" applyBorder="1"/>
    <xf numFmtId="0" fontId="25" fillId="0" borderId="0" xfId="8" applyFont="1"/>
    <xf numFmtId="0" fontId="8" fillId="0" borderId="0" xfId="8"/>
    <xf numFmtId="0" fontId="12" fillId="0" borderId="0" xfId="8" applyFont="1"/>
    <xf numFmtId="0" fontId="19" fillId="0" borderId="0" xfId="8" applyFont="1" applyAlignment="1">
      <alignment vertical="top"/>
    </xf>
    <xf numFmtId="0" fontId="29" fillId="0" borderId="0" xfId="8" applyFont="1"/>
    <xf numFmtId="0" fontId="23" fillId="0" borderId="0" xfId="8" applyFont="1"/>
    <xf numFmtId="0" fontId="9" fillId="0" borderId="0" xfId="8" applyFont="1" applyAlignment="1">
      <alignment horizontal="left" vertical="top" wrapText="1"/>
    </xf>
    <xf numFmtId="0" fontId="19" fillId="0" borderId="0" xfId="8" applyFont="1" applyAlignment="1">
      <alignment horizontal="justify" wrapText="1"/>
    </xf>
    <xf numFmtId="0" fontId="35" fillId="0" borderId="0" xfId="8" applyFont="1" applyAlignment="1">
      <alignment horizontal="justify" vertical="top" wrapText="1"/>
    </xf>
    <xf numFmtId="0" fontId="37" fillId="0" borderId="0" xfId="8" applyFont="1" applyAlignment="1">
      <alignment vertical="top"/>
    </xf>
    <xf numFmtId="0" fontId="37" fillId="0" borderId="0" xfId="8" applyFont="1"/>
    <xf numFmtId="0" fontId="37" fillId="0" borderId="0" xfId="8" applyFont="1" applyAlignment="1">
      <alignment horizontal="center"/>
    </xf>
    <xf numFmtId="49" fontId="35" fillId="0" borderId="0" xfId="8" applyNumberFormat="1" applyFont="1" applyAlignment="1">
      <alignment vertical="top"/>
    </xf>
    <xf numFmtId="0" fontId="35" fillId="0" borderId="0" xfId="8" applyFont="1" applyAlignment="1">
      <alignment horizontal="right" vertical="top"/>
    </xf>
    <xf numFmtId="4" fontId="35" fillId="0" borderId="0" xfId="8" applyNumberFormat="1" applyFont="1" applyAlignment="1">
      <alignment horizontal="right" vertical="top"/>
    </xf>
    <xf numFmtId="168" fontId="35" fillId="0" borderId="0" xfId="8" applyNumberFormat="1" applyFont="1" applyAlignment="1">
      <alignment horizontal="right" vertical="top"/>
    </xf>
    <xf numFmtId="49" fontId="38" fillId="0" borderId="0" xfId="8" applyNumberFormat="1" applyFont="1" applyAlignment="1">
      <alignment horizontal="right" vertical="top"/>
    </xf>
    <xf numFmtId="0" fontId="39" fillId="0" borderId="0" xfId="8" applyFont="1" applyAlignment="1">
      <alignment horizontal="justify" vertical="top" wrapText="1"/>
    </xf>
    <xf numFmtId="0" fontId="35" fillId="0" borderId="0" xfId="8" applyFont="1" applyAlignment="1">
      <alignment vertical="top"/>
    </xf>
    <xf numFmtId="0" fontId="35" fillId="0" borderId="0" xfId="8" applyFont="1"/>
    <xf numFmtId="49" fontId="36" fillId="4" borderId="23" xfId="8" applyNumberFormat="1" applyFont="1" applyFill="1" applyBorder="1" applyAlignment="1">
      <alignment vertical="top"/>
    </xf>
    <xf numFmtId="0" fontId="23" fillId="0" borderId="0" xfId="8" applyFont="1" applyAlignment="1">
      <alignment horizontal="right" vertical="top"/>
    </xf>
    <xf numFmtId="4" fontId="23" fillId="0" borderId="0" xfId="8" applyNumberFormat="1" applyFont="1" applyAlignment="1">
      <alignment horizontal="right" vertical="top"/>
    </xf>
    <xf numFmtId="168" fontId="23" fillId="0" borderId="0" xfId="8" applyNumberFormat="1" applyFont="1" applyAlignment="1">
      <alignment horizontal="right" vertical="top"/>
    </xf>
    <xf numFmtId="49" fontId="23" fillId="0" borderId="0" xfId="8" applyNumberFormat="1" applyFont="1" applyAlignment="1">
      <alignment vertical="top"/>
    </xf>
    <xf numFmtId="0" fontId="40" fillId="0" borderId="0" xfId="0" applyFont="1" applyAlignment="1">
      <alignment horizontal="left" vertical="top" wrapText="1"/>
    </xf>
    <xf numFmtId="0" fontId="42" fillId="0" borderId="0" xfId="8" applyFont="1" applyAlignment="1">
      <alignment vertical="top"/>
    </xf>
    <xf numFmtId="0" fontId="42" fillId="0" borderId="0" xfId="8" applyFont="1"/>
    <xf numFmtId="0" fontId="29" fillId="0" borderId="0" xfId="8" applyFont="1" applyAlignment="1">
      <alignment vertical="top"/>
    </xf>
    <xf numFmtId="0" fontId="42" fillId="5" borderId="24" xfId="8" applyFont="1" applyFill="1" applyBorder="1" applyAlignment="1">
      <alignment vertical="top"/>
    </xf>
    <xf numFmtId="0" fontId="42" fillId="5" borderId="24" xfId="8" applyFont="1" applyFill="1" applyBorder="1"/>
    <xf numFmtId="0" fontId="42" fillId="5" borderId="24" xfId="8" applyFont="1" applyFill="1" applyBorder="1" applyAlignment="1">
      <alignment horizontal="center"/>
    </xf>
    <xf numFmtId="0" fontId="42" fillId="4" borderId="23" xfId="8" applyFont="1" applyFill="1" applyBorder="1" applyAlignment="1">
      <alignment horizontal="right"/>
    </xf>
    <xf numFmtId="4" fontId="42" fillId="4" borderId="23" xfId="8" applyNumberFormat="1" applyFont="1" applyFill="1" applyBorder="1" applyAlignment="1">
      <alignment horizontal="right"/>
    </xf>
    <xf numFmtId="168" fontId="42" fillId="4" borderId="23" xfId="8" applyNumberFormat="1" applyFont="1" applyFill="1" applyBorder="1" applyAlignment="1">
      <alignment horizontal="right"/>
    </xf>
    <xf numFmtId="4" fontId="43" fillId="0" borderId="0" xfId="8" applyNumberFormat="1" applyFont="1" applyAlignment="1">
      <alignment horizontal="right" vertical="top"/>
    </xf>
    <xf numFmtId="168" fontId="43" fillId="0" borderId="0" xfId="8" applyNumberFormat="1" applyFont="1" applyAlignment="1">
      <alignment horizontal="right" vertical="top"/>
    </xf>
    <xf numFmtId="0" fontId="43" fillId="0" borderId="0" xfId="8" applyFont="1" applyAlignment="1">
      <alignment horizontal="right"/>
    </xf>
    <xf numFmtId="0" fontId="40" fillId="0" borderId="0" xfId="0" applyFont="1" applyAlignment="1">
      <alignment horizontal="left" wrapText="1"/>
    </xf>
    <xf numFmtId="4" fontId="46" fillId="0" borderId="0" xfId="20" applyNumberFormat="1" applyFont="1" applyAlignment="1">
      <alignment horizontal="center"/>
    </xf>
    <xf numFmtId="0" fontId="41" fillId="0" borderId="0" xfId="0" applyFont="1" applyAlignment="1">
      <alignment horizontal="left" vertical="top" wrapText="1"/>
    </xf>
    <xf numFmtId="4" fontId="43" fillId="0" borderId="0" xfId="8" applyNumberFormat="1" applyFont="1" applyAlignment="1">
      <alignment horizontal="right"/>
    </xf>
    <xf numFmtId="0" fontId="47" fillId="0" borderId="0" xfId="8" applyFont="1" applyAlignment="1">
      <alignment vertical="top"/>
    </xf>
    <xf numFmtId="0" fontId="40" fillId="0" borderId="0" xfId="0" quotePrefix="1" applyFont="1" applyAlignment="1">
      <alignment horizontal="left" wrapText="1"/>
    </xf>
    <xf numFmtId="0" fontId="42" fillId="4" borderId="25" xfId="8" applyFont="1" applyFill="1" applyBorder="1"/>
    <xf numFmtId="0" fontId="50" fillId="0" borderId="0" xfId="8" applyFont="1" applyAlignment="1">
      <alignment horizontal="right" vertical="top"/>
    </xf>
    <xf numFmtId="4" fontId="50" fillId="0" borderId="0" xfId="8" applyNumberFormat="1" applyFont="1" applyAlignment="1">
      <alignment horizontal="right" vertical="top"/>
    </xf>
    <xf numFmtId="168" fontId="50" fillId="0" borderId="0" xfId="8" applyNumberFormat="1" applyFont="1" applyAlignment="1">
      <alignment horizontal="right" vertical="top"/>
    </xf>
    <xf numFmtId="0" fontId="17" fillId="0" borderId="0" xfId="8" applyFont="1" applyAlignment="1">
      <alignment horizontal="justify" vertical="top" wrapText="1"/>
    </xf>
    <xf numFmtId="168" fontId="43" fillId="0" borderId="0" xfId="8" applyNumberFormat="1" applyFont="1" applyAlignment="1">
      <alignment horizontal="right"/>
    </xf>
    <xf numFmtId="0" fontId="48" fillId="0" borderId="0" xfId="8" applyFont="1" applyAlignment="1">
      <alignment horizontal="justify" vertical="top" wrapText="1"/>
    </xf>
    <xf numFmtId="0" fontId="48" fillId="0" borderId="0" xfId="8" applyFont="1" applyAlignment="1">
      <alignment horizontal="right" vertical="top"/>
    </xf>
    <xf numFmtId="4" fontId="48" fillId="0" borderId="0" xfId="8" applyNumberFormat="1" applyFont="1" applyAlignment="1">
      <alignment horizontal="right" vertical="top"/>
    </xf>
    <xf numFmtId="168" fontId="48" fillId="0" borderId="0" xfId="8" applyNumberFormat="1" applyFont="1" applyAlignment="1">
      <alignment horizontal="right" vertical="top"/>
    </xf>
    <xf numFmtId="49" fontId="48" fillId="0" borderId="0" xfId="8" applyNumberFormat="1" applyFont="1" applyAlignment="1">
      <alignment vertical="top"/>
    </xf>
    <xf numFmtId="0" fontId="17" fillId="3" borderId="19" xfId="8" applyFont="1" applyFill="1" applyBorder="1" applyAlignment="1">
      <alignment vertical="center"/>
    </xf>
    <xf numFmtId="164" fontId="10" fillId="0" borderId="21" xfId="8" applyNumberFormat="1" applyFont="1" applyBorder="1"/>
    <xf numFmtId="0" fontId="13" fillId="0" borderId="22" xfId="8" applyFont="1" applyBorder="1"/>
    <xf numFmtId="0" fontId="44" fillId="0" borderId="0" xfId="23" applyFont="1"/>
    <xf numFmtId="4" fontId="27" fillId="0" borderId="0" xfId="23" applyNumberFormat="1" applyFont="1" applyAlignment="1">
      <alignment horizontal="center"/>
    </xf>
    <xf numFmtId="0" fontId="27" fillId="0" borderId="0" xfId="23" applyFont="1" applyAlignment="1">
      <alignment horizontal="center"/>
    </xf>
    <xf numFmtId="3" fontId="27" fillId="0" borderId="0" xfId="23" applyNumberFormat="1" applyFont="1"/>
    <xf numFmtId="3" fontId="27" fillId="0" borderId="0" xfId="23" applyNumberFormat="1" applyFont="1" applyAlignment="1">
      <alignment horizontal="center"/>
    </xf>
    <xf numFmtId="0" fontId="27" fillId="0" borderId="0" xfId="23" applyFont="1"/>
    <xf numFmtId="0" fontId="27" fillId="0" borderId="0" xfId="23" applyFont="1" applyAlignment="1">
      <alignment horizontal="justify" vertical="top" wrapText="1"/>
    </xf>
    <xf numFmtId="0" fontId="54" fillId="0" borderId="0" xfId="23" applyFont="1" applyAlignment="1">
      <alignment horizontal="left" vertical="top"/>
    </xf>
    <xf numFmtId="169" fontId="5" fillId="0" borderId="0" xfId="23" applyNumberFormat="1" applyFont="1" applyAlignment="1">
      <alignment horizontal="center"/>
    </xf>
    <xf numFmtId="3" fontId="5" fillId="0" borderId="0" xfId="23" applyNumberFormat="1" applyFont="1" applyAlignment="1">
      <alignment horizontal="center"/>
    </xf>
    <xf numFmtId="0" fontId="56" fillId="0" borderId="0" xfId="23" applyFont="1"/>
    <xf numFmtId="0" fontId="57" fillId="0" borderId="0" xfId="23" applyFont="1" applyAlignment="1">
      <alignment horizontal="justify" vertical="top" wrapText="1"/>
    </xf>
    <xf numFmtId="4" fontId="45" fillId="0" borderId="0" xfId="23" applyNumberFormat="1" applyFont="1" applyAlignment="1">
      <alignment horizontal="center"/>
    </xf>
    <xf numFmtId="4" fontId="45" fillId="0" borderId="13" xfId="23" applyNumberFormat="1" applyFont="1" applyBorder="1" applyAlignment="1">
      <alignment horizontal="center"/>
    </xf>
    <xf numFmtId="0" fontId="58" fillId="0" borderId="0" xfId="23" applyFont="1" applyAlignment="1">
      <alignment horizontal="justify" vertical="top" wrapText="1"/>
    </xf>
    <xf numFmtId="0" fontId="27" fillId="0" borderId="0" xfId="23" applyFont="1" applyAlignment="1">
      <alignment horizontal="left"/>
    </xf>
    <xf numFmtId="0" fontId="59" fillId="0" borderId="0" xfId="23" applyFont="1" applyAlignment="1">
      <alignment horizontal="justify" vertical="top" wrapText="1"/>
    </xf>
    <xf numFmtId="4" fontId="46" fillId="3" borderId="5" xfId="23" applyNumberFormat="1" applyFont="1" applyFill="1" applyBorder="1" applyAlignment="1">
      <alignment horizontal="center"/>
    </xf>
    <xf numFmtId="4" fontId="46" fillId="0" borderId="0" xfId="23" applyNumberFormat="1" applyFont="1" applyAlignment="1">
      <alignment horizontal="center"/>
    </xf>
    <xf numFmtId="0" fontId="60" fillId="0" borderId="0" xfId="23" applyFont="1" applyAlignment="1">
      <alignment horizontal="left" vertical="top"/>
    </xf>
    <xf numFmtId="4" fontId="61" fillId="0" borderId="0" xfId="23" applyNumberFormat="1" applyFont="1" applyAlignment="1">
      <alignment horizontal="center"/>
    </xf>
    <xf numFmtId="0" fontId="30" fillId="0" borderId="0" xfId="24" applyFont="1" applyAlignment="1">
      <alignment horizontal="justify" vertical="top" wrapText="1"/>
    </xf>
    <xf numFmtId="0" fontId="5" fillId="0" borderId="0" xfId="23" applyFont="1"/>
    <xf numFmtId="0" fontId="5" fillId="0" borderId="0" xfId="23" applyFont="1" applyAlignment="1">
      <alignment horizontal="center"/>
    </xf>
    <xf numFmtId="0" fontId="33" fillId="0" borderId="0" xfId="23" applyFont="1"/>
    <xf numFmtId="0" fontId="60" fillId="0" borderId="0" xfId="26" applyFont="1" applyAlignment="1">
      <alignment horizontal="left" vertical="top"/>
    </xf>
    <xf numFmtId="4" fontId="46" fillId="0" borderId="5" xfId="27" applyNumberFormat="1" applyFont="1" applyBorder="1" applyAlignment="1">
      <alignment horizontal="center"/>
    </xf>
    <xf numFmtId="0" fontId="34" fillId="0" borderId="0" xfId="27" applyFont="1"/>
    <xf numFmtId="0" fontId="5" fillId="0" borderId="0" xfId="27" applyFont="1" applyAlignment="1">
      <alignment horizontal="center"/>
    </xf>
    <xf numFmtId="3" fontId="5" fillId="0" borderId="0" xfId="27" applyNumberFormat="1" applyFont="1" applyAlignment="1">
      <alignment horizontal="center"/>
    </xf>
    <xf numFmtId="0" fontId="27" fillId="0" borderId="0" xfId="28" applyFont="1" applyAlignment="1">
      <alignment horizontal="left"/>
    </xf>
    <xf numFmtId="0" fontId="5" fillId="0" borderId="0" xfId="28" applyFont="1" applyAlignment="1">
      <alignment horizontal="justify" vertical="top" wrapText="1"/>
    </xf>
    <xf numFmtId="0" fontId="60" fillId="0" borderId="0" xfId="28" applyFont="1" applyAlignment="1">
      <alignment horizontal="left" vertical="top"/>
    </xf>
    <xf numFmtId="4" fontId="5" fillId="0" borderId="0" xfId="28" applyNumberFormat="1" applyFont="1" applyAlignment="1">
      <alignment horizontal="center"/>
    </xf>
    <xf numFmtId="3" fontId="5" fillId="0" borderId="0" xfId="28" applyNumberFormat="1" applyFont="1"/>
    <xf numFmtId="0" fontId="5" fillId="0" borderId="0" xfId="28" applyFont="1" applyAlignment="1">
      <alignment horizontal="center"/>
    </xf>
    <xf numFmtId="3" fontId="5" fillId="0" borderId="0" xfId="28" applyNumberFormat="1" applyFont="1" applyAlignment="1">
      <alignment horizontal="center"/>
    </xf>
    <xf numFmtId="4" fontId="46" fillId="0" borderId="5" xfId="28" applyNumberFormat="1" applyFont="1" applyBorder="1" applyAlignment="1">
      <alignment horizontal="center"/>
    </xf>
    <xf numFmtId="0" fontId="34" fillId="0" borderId="0" xfId="28" applyFont="1"/>
    <xf numFmtId="0" fontId="30" fillId="0" borderId="0" xfId="28" applyFont="1" applyAlignment="1">
      <alignment horizontal="left"/>
    </xf>
    <xf numFmtId="0" fontId="54" fillId="0" borderId="0" xfId="28" applyFont="1" applyAlignment="1">
      <alignment horizontal="left" vertical="top"/>
    </xf>
    <xf numFmtId="4" fontId="46" fillId="0" borderId="0" xfId="28" applyNumberFormat="1" applyFont="1" applyAlignment="1">
      <alignment horizontal="center"/>
    </xf>
    <xf numFmtId="4" fontId="46" fillId="0" borderId="5" xfId="31" applyNumberFormat="1" applyFont="1" applyBorder="1" applyAlignment="1">
      <alignment horizontal="center"/>
    </xf>
    <xf numFmtId="0" fontId="34" fillId="0" borderId="0" xfId="31" applyFont="1"/>
    <xf numFmtId="0" fontId="5" fillId="0" borderId="0" xfId="31" applyFont="1" applyAlignment="1">
      <alignment horizontal="justify" vertical="top" wrapText="1"/>
    </xf>
    <xf numFmtId="0" fontId="5" fillId="0" borderId="0" xfId="31" quotePrefix="1" applyFont="1" applyAlignment="1">
      <alignment horizontal="justify" vertical="top" wrapText="1"/>
    </xf>
    <xf numFmtId="9" fontId="55" fillId="0" borderId="0" xfId="28" applyNumberFormat="1" applyFont="1"/>
    <xf numFmtId="0" fontId="55" fillId="0" borderId="0" xfId="28" applyFont="1" applyAlignment="1">
      <alignment horizontal="justify" vertical="top" wrapText="1"/>
    </xf>
    <xf numFmtId="3" fontId="55" fillId="0" borderId="0" xfId="28" applyNumberFormat="1" applyFont="1" applyAlignment="1">
      <alignment horizontal="right"/>
    </xf>
    <xf numFmtId="3" fontId="55" fillId="0" borderId="0" xfId="28" applyNumberFormat="1" applyFont="1" applyAlignment="1">
      <alignment horizontal="center"/>
    </xf>
    <xf numFmtId="3" fontId="62" fillId="0" borderId="0" xfId="28" applyNumberFormat="1" applyFont="1" applyAlignment="1">
      <alignment horizontal="center"/>
    </xf>
    <xf numFmtId="0" fontId="5" fillId="0" borderId="0" xfId="29" applyFont="1" applyAlignment="1">
      <alignment horizontal="justify" vertical="top" wrapText="1"/>
    </xf>
    <xf numFmtId="0" fontId="63" fillId="0" borderId="0" xfId="28" applyFont="1" applyAlignment="1">
      <alignment horizontal="left" vertical="top"/>
    </xf>
    <xf numFmtId="4" fontId="5" fillId="0" borderId="0" xfId="27" applyNumberFormat="1" applyFont="1" applyAlignment="1">
      <alignment horizontal="center"/>
    </xf>
    <xf numFmtId="0" fontId="5" fillId="0" borderId="0" xfId="27" applyFont="1"/>
    <xf numFmtId="0" fontId="56" fillId="0" borderId="0" xfId="27" applyFont="1"/>
    <xf numFmtId="0" fontId="55" fillId="0" borderId="0" xfId="27" applyFont="1" applyAlignment="1">
      <alignment horizontal="justify" vertical="top" wrapText="1"/>
    </xf>
    <xf numFmtId="0" fontId="5" fillId="0" borderId="0" xfId="27" applyFont="1" applyAlignment="1">
      <alignment horizontal="justify" vertical="top" wrapText="1"/>
    </xf>
    <xf numFmtId="3" fontId="56" fillId="0" borderId="0" xfId="27" applyNumberFormat="1" applyFont="1" applyAlignment="1">
      <alignment horizontal="center"/>
    </xf>
    <xf numFmtId="0" fontId="5" fillId="0" borderId="0" xfId="29" quotePrefix="1" applyFont="1" applyAlignment="1">
      <alignment horizontal="justify" vertical="top" wrapText="1"/>
    </xf>
    <xf numFmtId="4" fontId="46" fillId="0" borderId="0" xfId="31" applyNumberFormat="1" applyFont="1" applyAlignment="1">
      <alignment horizontal="center"/>
    </xf>
    <xf numFmtId="167" fontId="46" fillId="0" borderId="0" xfId="26" applyNumberFormat="1" applyFont="1" applyAlignment="1">
      <alignment horizontal="center"/>
    </xf>
    <xf numFmtId="167" fontId="34" fillId="0" borderId="0" xfId="26" applyNumberFormat="1" applyFont="1"/>
    <xf numFmtId="0" fontId="5" fillId="0" borderId="0" xfId="26" applyFont="1" applyAlignment="1">
      <alignment horizontal="center"/>
    </xf>
    <xf numFmtId="3" fontId="5" fillId="0" borderId="0" xfId="26" applyNumberFormat="1" applyFont="1" applyAlignment="1">
      <alignment horizontal="center"/>
    </xf>
    <xf numFmtId="0" fontId="27" fillId="0" borderId="0" xfId="26" applyFont="1" applyAlignment="1">
      <alignment horizontal="left"/>
    </xf>
    <xf numFmtId="0" fontId="31" fillId="0" borderId="0" xfId="23"/>
    <xf numFmtId="0" fontId="45" fillId="0" borderId="0" xfId="23" applyFont="1" applyAlignment="1">
      <alignment horizontal="justify" vertical="top" wrapText="1"/>
    </xf>
    <xf numFmtId="0" fontId="5" fillId="0" borderId="0" xfId="31" applyFont="1" applyAlignment="1">
      <alignment horizontal="center"/>
    </xf>
    <xf numFmtId="3" fontId="5" fillId="0" borderId="0" xfId="31" applyNumberFormat="1" applyFont="1" applyAlignment="1">
      <alignment horizontal="center"/>
    </xf>
    <xf numFmtId="0" fontId="56" fillId="0" borderId="0" xfId="31" applyFont="1" applyAlignment="1">
      <alignment horizontal="left"/>
    </xf>
    <xf numFmtId="0" fontId="5" fillId="0" borderId="0" xfId="31" quotePrefix="1" applyFont="1" applyAlignment="1">
      <alignment horizontal="left" vertical="top" wrapText="1"/>
    </xf>
    <xf numFmtId="168" fontId="23" fillId="0" borderId="0" xfId="8" applyNumberFormat="1" applyFont="1" applyAlignment="1">
      <alignment horizontal="right"/>
    </xf>
    <xf numFmtId="4" fontId="19" fillId="0" borderId="0" xfId="8" applyNumberFormat="1" applyFont="1"/>
    <xf numFmtId="0" fontId="9" fillId="0" borderId="0" xfId="8" quotePrefix="1" applyFont="1"/>
    <xf numFmtId="0" fontId="64" fillId="0" borderId="0" xfId="23" applyFont="1" applyAlignment="1">
      <alignment horizontal="justify" vertical="top" wrapText="1"/>
    </xf>
    <xf numFmtId="4" fontId="64" fillId="0" borderId="13" xfId="23" applyNumberFormat="1" applyFont="1" applyBorder="1" applyAlignment="1">
      <alignment horizontal="left"/>
    </xf>
    <xf numFmtId="0" fontId="45" fillId="0" borderId="0" xfId="23" quotePrefix="1" applyFont="1" applyAlignment="1">
      <alignment horizontal="justify" vertical="top" wrapText="1"/>
    </xf>
    <xf numFmtId="4" fontId="23" fillId="0" borderId="0" xfId="8" applyNumberFormat="1" applyFont="1" applyAlignment="1">
      <alignment horizontal="right"/>
    </xf>
    <xf numFmtId="0" fontId="48" fillId="0" borderId="0" xfId="0" applyFont="1" applyAlignment="1">
      <alignment horizontal="left" vertical="top" wrapText="1"/>
    </xf>
    <xf numFmtId="0" fontId="52" fillId="7" borderId="0" xfId="0" applyFont="1" applyFill="1" applyAlignment="1">
      <alignment horizontal="left" vertical="top" wrapText="1"/>
    </xf>
    <xf numFmtId="4" fontId="48" fillId="0" borderId="0" xfId="8" applyNumberFormat="1" applyFont="1" applyAlignment="1">
      <alignment horizontal="right"/>
    </xf>
    <xf numFmtId="0" fontId="40" fillId="0" borderId="0" xfId="8" applyFont="1" applyAlignment="1">
      <alignment horizontal="justify" vertical="top" wrapText="1"/>
    </xf>
    <xf numFmtId="0" fontId="54" fillId="0" borderId="0" xfId="23" applyFont="1" applyAlignment="1">
      <alignment horizontal="left" vertical="top" wrapText="1"/>
    </xf>
    <xf numFmtId="0" fontId="57" fillId="0" borderId="0" xfId="31" quotePrefix="1" applyFont="1" applyAlignment="1">
      <alignment horizontal="justify" vertical="top" wrapText="1"/>
    </xf>
    <xf numFmtId="168" fontId="66" fillId="0" borderId="0" xfId="8" applyNumberFormat="1" applyFont="1" applyAlignment="1">
      <alignment horizontal="right" vertical="top"/>
    </xf>
    <xf numFmtId="44" fontId="27" fillId="0" borderId="0" xfId="23" applyNumberFormat="1" applyFont="1" applyAlignment="1">
      <alignment horizontal="center" vertical="top"/>
    </xf>
    <xf numFmtId="44" fontId="45" fillId="0" borderId="0" xfId="23" applyNumberFormat="1" applyFont="1" applyAlignment="1">
      <alignment horizontal="center" vertical="top"/>
    </xf>
    <xf numFmtId="44" fontId="45" fillId="0" borderId="13" xfId="23" applyNumberFormat="1" applyFont="1" applyBorder="1" applyAlignment="1">
      <alignment horizontal="center" vertical="top"/>
    </xf>
    <xf numFmtId="0" fontId="27" fillId="0" borderId="13" xfId="23" applyFont="1" applyBorder="1"/>
    <xf numFmtId="0" fontId="27" fillId="0" borderId="13" xfId="23" applyFont="1" applyBorder="1" applyAlignment="1">
      <alignment horizontal="justify" vertical="top" wrapText="1"/>
    </xf>
    <xf numFmtId="0" fontId="54" fillId="0" borderId="13" xfId="23" applyFont="1" applyBorder="1" applyAlignment="1">
      <alignment horizontal="left" vertical="top"/>
    </xf>
    <xf numFmtId="44" fontId="5" fillId="0" borderId="0" xfId="23" applyNumberFormat="1" applyFont="1" applyAlignment="1">
      <alignment horizontal="center" vertical="top"/>
    </xf>
    <xf numFmtId="4" fontId="64" fillId="0" borderId="0" xfId="23" applyNumberFormat="1" applyFont="1" applyAlignment="1">
      <alignment horizontal="left"/>
    </xf>
    <xf numFmtId="0" fontId="67" fillId="0" borderId="0" xfId="23" applyFont="1"/>
    <xf numFmtId="0" fontId="68" fillId="0" borderId="0" xfId="23" applyFont="1" applyAlignment="1">
      <alignment horizontal="justify" vertical="top" wrapText="1"/>
    </xf>
    <xf numFmtId="44" fontId="27" fillId="0" borderId="5" xfId="23" applyNumberFormat="1" applyFont="1" applyBorder="1" applyAlignment="1">
      <alignment horizontal="center" vertical="top"/>
    </xf>
    <xf numFmtId="0" fontId="70" fillId="0" borderId="0" xfId="31" applyFont="1" applyAlignment="1">
      <alignment horizontal="center"/>
    </xf>
    <xf numFmtId="0" fontId="59" fillId="0" borderId="5" xfId="23" applyFont="1" applyBorder="1" applyAlignment="1">
      <alignment horizontal="justify" vertical="top" wrapText="1"/>
    </xf>
    <xf numFmtId="44" fontId="69" fillId="0" borderId="0" xfId="31" applyNumberFormat="1" applyFont="1" applyAlignment="1">
      <alignment horizontal="center" vertical="top"/>
    </xf>
    <xf numFmtId="44" fontId="71" fillId="0" borderId="0" xfId="23" applyNumberFormat="1" applyFont="1" applyAlignment="1">
      <alignment horizontal="center" vertical="top"/>
    </xf>
    <xf numFmtId="4" fontId="46" fillId="0" borderId="0" xfId="25" applyNumberFormat="1" applyFont="1" applyAlignment="1">
      <alignment horizontal="center"/>
    </xf>
    <xf numFmtId="44" fontId="71" fillId="0" borderId="0" xfId="25" applyNumberFormat="1" applyFont="1" applyAlignment="1">
      <alignment horizontal="center" vertical="top"/>
    </xf>
    <xf numFmtId="0" fontId="54" fillId="0" borderId="0" xfId="25" applyFont="1" applyAlignment="1">
      <alignment horizontal="left" vertical="top"/>
    </xf>
    <xf numFmtId="0" fontId="44" fillId="0" borderId="0" xfId="25" applyFont="1"/>
    <xf numFmtId="44" fontId="72" fillId="0" borderId="0" xfId="23" applyNumberFormat="1" applyFont="1" applyAlignment="1">
      <alignment horizontal="center" vertical="top"/>
    </xf>
    <xf numFmtId="44" fontId="69" fillId="0" borderId="0" xfId="23" applyNumberFormat="1" applyFont="1" applyAlignment="1">
      <alignment horizontal="center" vertical="top"/>
    </xf>
    <xf numFmtId="4" fontId="46" fillId="0" borderId="0" xfId="27" applyNumberFormat="1" applyFont="1" applyAlignment="1">
      <alignment horizontal="center"/>
    </xf>
    <xf numFmtId="44" fontId="69" fillId="0" borderId="0" xfId="28" applyNumberFormat="1" applyFont="1" applyAlignment="1">
      <alignment horizontal="center" vertical="top"/>
    </xf>
    <xf numFmtId="9" fontId="69" fillId="0" borderId="0" xfId="28" applyNumberFormat="1" applyFont="1"/>
    <xf numFmtId="0" fontId="69" fillId="0" borderId="0" xfId="28" applyFont="1" applyAlignment="1">
      <alignment horizontal="justify" vertical="top" wrapText="1"/>
    </xf>
    <xf numFmtId="44" fontId="5" fillId="0" borderId="0" xfId="27" applyNumberFormat="1" applyFont="1" applyAlignment="1">
      <alignment horizontal="center" vertical="top"/>
    </xf>
    <xf numFmtId="0" fontId="74" fillId="0" borderId="0" xfId="28" applyFont="1" applyAlignment="1">
      <alignment horizontal="justify" vertical="top" wrapText="1"/>
    </xf>
    <xf numFmtId="44" fontId="45" fillId="0" borderId="0" xfId="27" applyNumberFormat="1" applyFont="1" applyAlignment="1">
      <alignment horizontal="center" vertical="top"/>
    </xf>
    <xf numFmtId="0" fontId="45" fillId="0" borderId="0" xfId="27" applyFont="1" applyAlignment="1">
      <alignment horizontal="justify" vertical="top" wrapText="1"/>
    </xf>
    <xf numFmtId="44" fontId="5" fillId="0" borderId="5" xfId="27" applyNumberFormat="1" applyFont="1" applyBorder="1" applyAlignment="1">
      <alignment horizontal="center" vertical="top"/>
    </xf>
    <xf numFmtId="0" fontId="5" fillId="0" borderId="5" xfId="28" applyFont="1" applyBorder="1" applyAlignment="1">
      <alignment horizontal="justify" vertical="top" wrapText="1"/>
    </xf>
    <xf numFmtId="4" fontId="5" fillId="0" borderId="0" xfId="29" applyNumberFormat="1" applyFont="1" applyAlignment="1">
      <alignment horizontal="center"/>
    </xf>
    <xf numFmtId="3" fontId="5" fillId="0" borderId="0" xfId="29" applyNumberFormat="1" applyFont="1"/>
    <xf numFmtId="0" fontId="60" fillId="0" borderId="0" xfId="29" applyFont="1" applyAlignment="1">
      <alignment horizontal="left" vertical="top"/>
    </xf>
    <xf numFmtId="4" fontId="61" fillId="0" borderId="0" xfId="28" applyNumberFormat="1" applyFont="1" applyAlignment="1">
      <alignment horizontal="center"/>
    </xf>
    <xf numFmtId="44" fontId="69" fillId="0" borderId="0" xfId="30" applyNumberFormat="1" applyFont="1" applyAlignment="1">
      <alignment horizontal="center" vertical="top"/>
    </xf>
    <xf numFmtId="4" fontId="46" fillId="0" borderId="0" xfId="29" applyNumberFormat="1" applyFont="1" applyAlignment="1">
      <alignment horizontal="center"/>
    </xf>
    <xf numFmtId="0" fontId="34" fillId="0" borderId="0" xfId="29" applyFont="1"/>
    <xf numFmtId="44" fontId="69" fillId="0" borderId="0" xfId="29" applyNumberFormat="1" applyFont="1" applyAlignment="1">
      <alignment horizontal="center" vertical="top"/>
    </xf>
    <xf numFmtId="44" fontId="69" fillId="0" borderId="0" xfId="27" applyNumberFormat="1" applyFont="1" applyAlignment="1">
      <alignment horizontal="center" vertical="top"/>
    </xf>
    <xf numFmtId="0" fontId="75" fillId="0" borderId="0" xfId="28" applyFont="1" applyAlignment="1">
      <alignment horizontal="left" vertical="top"/>
    </xf>
    <xf numFmtId="0" fontId="75" fillId="0" borderId="0" xfId="23" applyFont="1" applyAlignment="1">
      <alignment horizontal="left" vertical="top"/>
    </xf>
    <xf numFmtId="0" fontId="75" fillId="0" borderId="0" xfId="29" applyFont="1" applyAlignment="1">
      <alignment horizontal="left" vertical="top"/>
    </xf>
    <xf numFmtId="0" fontId="76" fillId="0" borderId="0" xfId="28" applyFont="1" applyAlignment="1">
      <alignment horizontal="left" vertical="top"/>
    </xf>
    <xf numFmtId="0" fontId="44" fillId="0" borderId="0" xfId="28" applyFont="1"/>
    <xf numFmtId="44" fontId="72" fillId="0" borderId="0" xfId="28" applyNumberFormat="1" applyFont="1" applyAlignment="1">
      <alignment horizontal="center" vertical="top"/>
    </xf>
    <xf numFmtId="44" fontId="77" fillId="0" borderId="0" xfId="23" applyNumberFormat="1" applyFont="1" applyAlignment="1">
      <alignment horizontal="center" vertical="top"/>
    </xf>
    <xf numFmtId="0" fontId="77" fillId="0" borderId="0" xfId="23" applyFont="1"/>
    <xf numFmtId="44" fontId="44" fillId="0" borderId="0" xfId="23" applyNumberFormat="1" applyFont="1" applyAlignment="1">
      <alignment horizontal="center" vertical="top"/>
    </xf>
    <xf numFmtId="44" fontId="5" fillId="0" borderId="0" xfId="26" applyNumberFormat="1" applyFont="1" applyAlignment="1">
      <alignment horizontal="center" vertical="top"/>
    </xf>
    <xf numFmtId="44" fontId="78" fillId="0" borderId="0" xfId="23" applyNumberFormat="1" applyFont="1" applyAlignment="1">
      <alignment horizontal="center" vertical="top"/>
    </xf>
    <xf numFmtId="0" fontId="78" fillId="0" borderId="0" xfId="23" applyFont="1"/>
    <xf numFmtId="0" fontId="45" fillId="0" borderId="0" xfId="31" applyFont="1" applyAlignment="1">
      <alignment horizontal="justify" vertical="top" wrapText="1"/>
    </xf>
    <xf numFmtId="44" fontId="44" fillId="0" borderId="5" xfId="23" applyNumberFormat="1" applyFont="1" applyBorder="1" applyAlignment="1">
      <alignment horizontal="center" vertical="top"/>
    </xf>
    <xf numFmtId="0" fontId="5" fillId="0" borderId="5" xfId="31" applyFont="1" applyBorder="1" applyAlignment="1">
      <alignment horizontal="justify" vertical="top" wrapText="1"/>
    </xf>
    <xf numFmtId="0" fontId="75" fillId="0" borderId="0" xfId="26" applyFont="1" applyAlignment="1">
      <alignment horizontal="left" vertical="top"/>
    </xf>
    <xf numFmtId="44" fontId="69" fillId="0" borderId="0" xfId="26" applyNumberFormat="1" applyFont="1" applyAlignment="1">
      <alignment horizontal="center" vertical="top"/>
    </xf>
    <xf numFmtId="44" fontId="79" fillId="0" borderId="0" xfId="23" applyNumberFormat="1" applyFont="1" applyAlignment="1">
      <alignment horizontal="center" vertical="top"/>
    </xf>
    <xf numFmtId="0" fontId="76" fillId="0" borderId="0" xfId="23" applyFont="1" applyAlignment="1">
      <alignment horizontal="left" vertical="top"/>
    </xf>
    <xf numFmtId="0" fontId="70" fillId="0" borderId="0" xfId="31" applyFont="1" applyAlignment="1">
      <alignment horizontal="left"/>
    </xf>
    <xf numFmtId="0" fontId="71" fillId="0" borderId="0" xfId="23" applyFont="1"/>
    <xf numFmtId="0" fontId="80" fillId="0" borderId="0" xfId="23" applyFont="1" applyAlignment="1">
      <alignment horizontal="justify" vertical="top" wrapText="1"/>
    </xf>
    <xf numFmtId="0" fontId="81" fillId="0" borderId="0" xfId="23" applyFont="1" applyAlignment="1">
      <alignment horizontal="justify" vertical="top" wrapText="1"/>
    </xf>
    <xf numFmtId="44" fontId="69" fillId="0" borderId="0" xfId="31" applyNumberFormat="1" applyFont="1" applyAlignment="1">
      <alignment horizontal="center"/>
    </xf>
    <xf numFmtId="0" fontId="83" fillId="0" borderId="0" xfId="26" applyFont="1" applyAlignment="1">
      <alignment horizontal="left" vertical="top"/>
    </xf>
    <xf numFmtId="0" fontId="84" fillId="0" borderId="0" xfId="31" applyFont="1" applyAlignment="1">
      <alignment horizontal="justify" vertical="top" wrapText="1"/>
    </xf>
    <xf numFmtId="0" fontId="85" fillId="0" borderId="0" xfId="31" applyFont="1" applyAlignment="1">
      <alignment horizontal="center"/>
    </xf>
    <xf numFmtId="44" fontId="86" fillId="0" borderId="0" xfId="23" applyNumberFormat="1" applyFont="1" applyAlignment="1">
      <alignment horizontal="center" vertical="top"/>
    </xf>
    <xf numFmtId="0" fontId="84" fillId="0" borderId="0" xfId="23" applyFont="1"/>
    <xf numFmtId="4" fontId="87" fillId="0" borderId="0" xfId="23" applyNumberFormat="1" applyFont="1" applyAlignment="1">
      <alignment horizontal="center"/>
    </xf>
    <xf numFmtId="0" fontId="45" fillId="0" borderId="0" xfId="23" applyFont="1"/>
    <xf numFmtId="44" fontId="45" fillId="0" borderId="0" xfId="23" applyNumberFormat="1" applyFont="1" applyAlignment="1">
      <alignment horizontal="center"/>
    </xf>
    <xf numFmtId="0" fontId="88" fillId="0" borderId="0" xfId="23" applyFont="1" applyAlignment="1">
      <alignment horizontal="left" vertical="top" wrapText="1"/>
    </xf>
    <xf numFmtId="4" fontId="71" fillId="0" borderId="0" xfId="23" applyNumberFormat="1" applyFont="1" applyAlignment="1">
      <alignment horizontal="center"/>
    </xf>
    <xf numFmtId="4" fontId="69" fillId="0" borderId="0" xfId="31" applyNumberFormat="1" applyFont="1" applyAlignment="1">
      <alignment horizontal="center"/>
    </xf>
    <xf numFmtId="4" fontId="69" fillId="0" borderId="0" xfId="28" applyNumberFormat="1" applyFont="1" applyAlignment="1">
      <alignment horizontal="center"/>
    </xf>
    <xf numFmtId="4" fontId="44" fillId="0" borderId="5" xfId="23" applyNumberFormat="1" applyFont="1" applyBorder="1"/>
    <xf numFmtId="4" fontId="78" fillId="0" borderId="0" xfId="23" applyNumberFormat="1" applyFont="1"/>
    <xf numFmtId="4" fontId="44" fillId="0" borderId="0" xfId="23" applyNumberFormat="1" applyFont="1"/>
    <xf numFmtId="4" fontId="5" fillId="0" borderId="0" xfId="26" applyNumberFormat="1" applyFont="1" applyAlignment="1">
      <alignment horizontal="center"/>
    </xf>
    <xf numFmtId="4" fontId="77" fillId="0" borderId="0" xfId="23" applyNumberFormat="1" applyFont="1"/>
    <xf numFmtId="4" fontId="5" fillId="0" borderId="5" xfId="27" applyNumberFormat="1" applyFont="1" applyBorder="1" applyAlignment="1">
      <alignment horizontal="center"/>
    </xf>
    <xf numFmtId="4" fontId="73" fillId="0" borderId="0" xfId="28" applyNumberFormat="1" applyFont="1" applyAlignment="1">
      <alignment horizontal="center"/>
    </xf>
    <xf numFmtId="4" fontId="86" fillId="0" borderId="0" xfId="28" applyNumberFormat="1" applyFont="1" applyAlignment="1">
      <alignment horizontal="center"/>
    </xf>
    <xf numFmtId="4" fontId="5" fillId="0" borderId="0" xfId="23" applyNumberFormat="1" applyFont="1" applyAlignment="1">
      <alignment horizontal="center"/>
    </xf>
    <xf numFmtId="4" fontId="27" fillId="0" borderId="13" xfId="23" applyNumberFormat="1" applyFont="1" applyBorder="1" applyAlignment="1">
      <alignment horizontal="center"/>
    </xf>
    <xf numFmtId="0" fontId="10" fillId="0" borderId="2" xfId="8" applyFont="1" applyBorder="1" applyAlignment="1">
      <alignment horizontal="left" vertical="center" wrapText="1"/>
    </xf>
    <xf numFmtId="0" fontId="10" fillId="0" borderId="1" xfId="8" applyFont="1" applyBorder="1" applyAlignment="1">
      <alignment horizontal="left" vertical="center" wrapText="1"/>
    </xf>
    <xf numFmtId="0" fontId="10" fillId="0" borderId="0" xfId="8" applyFont="1" applyAlignment="1">
      <alignment horizontal="left"/>
    </xf>
    <xf numFmtId="0" fontId="15" fillId="0" borderId="17" xfId="8" applyFont="1" applyBorder="1" applyAlignment="1">
      <alignment horizontal="center" vertical="center" wrapText="1"/>
    </xf>
    <xf numFmtId="0" fontId="15" fillId="0" borderId="16" xfId="8" applyFont="1" applyBorder="1" applyAlignment="1">
      <alignment horizontal="center" vertical="center"/>
    </xf>
    <xf numFmtId="0" fontId="15" fillId="0" borderId="15" xfId="8" applyFont="1" applyBorder="1" applyAlignment="1">
      <alignment horizontal="center" vertical="center"/>
    </xf>
    <xf numFmtId="0" fontId="15" fillId="0" borderId="14" xfId="8" applyFont="1" applyBorder="1" applyAlignment="1">
      <alignment horizontal="center" vertical="center"/>
    </xf>
    <xf numFmtId="0" fontId="15" fillId="0" borderId="13" xfId="8" applyFont="1" applyBorder="1" applyAlignment="1">
      <alignment horizontal="center" vertical="center"/>
    </xf>
    <xf numFmtId="0" fontId="15" fillId="0" borderId="12" xfId="8" applyFont="1" applyBorder="1" applyAlignment="1">
      <alignment horizontal="center" vertical="center"/>
    </xf>
    <xf numFmtId="0" fontId="10" fillId="0" borderId="0" xfId="8" applyFont="1" applyAlignment="1">
      <alignment horizontal="left" vertical="top"/>
    </xf>
    <xf numFmtId="0" fontId="10" fillId="0" borderId="0" xfId="8" applyFont="1" applyAlignment="1">
      <alignment horizontal="left" vertical="top" wrapText="1"/>
    </xf>
    <xf numFmtId="0" fontId="10" fillId="0" borderId="2" xfId="8" applyFont="1" applyBorder="1" applyAlignment="1">
      <alignment horizontal="left"/>
    </xf>
    <xf numFmtId="0" fontId="10" fillId="0" borderId="1" xfId="8" applyFont="1" applyBorder="1" applyAlignment="1">
      <alignment horizontal="left"/>
    </xf>
    <xf numFmtId="0" fontId="22" fillId="0" borderId="0" xfId="8" applyFont="1" applyAlignment="1">
      <alignment horizontal="left" vertical="top" wrapText="1"/>
    </xf>
    <xf numFmtId="0" fontId="21" fillId="0" borderId="0" xfId="8" applyFont="1" applyAlignment="1">
      <alignment horizontal="left" vertical="top" wrapText="1"/>
    </xf>
    <xf numFmtId="0" fontId="25" fillId="0" borderId="6" xfId="8" applyFont="1" applyBorder="1" applyAlignment="1">
      <alignment horizontal="justify" vertical="top" wrapText="1"/>
    </xf>
    <xf numFmtId="0" fontId="25" fillId="0" borderId="5" xfId="8" applyFont="1" applyBorder="1"/>
    <xf numFmtId="0" fontId="25" fillId="0" borderId="4" xfId="8" applyFont="1" applyBorder="1"/>
    <xf numFmtId="0" fontId="28" fillId="6" borderId="3" xfId="9" applyFont="1" applyFill="1" applyBorder="1"/>
    <xf numFmtId="0" fontId="28" fillId="6" borderId="2" xfId="9" applyFont="1" applyFill="1" applyBorder="1"/>
    <xf numFmtId="0" fontId="28" fillId="6" borderId="1" xfId="9" applyFont="1" applyFill="1" applyBorder="1"/>
    <xf numFmtId="0" fontId="24" fillId="0" borderId="11" xfId="8" applyFont="1" applyBorder="1" applyAlignment="1">
      <alignment horizontal="justify" vertical="top" wrapText="1"/>
    </xf>
    <xf numFmtId="0" fontId="25" fillId="0" borderId="10" xfId="8" applyFont="1" applyBorder="1"/>
    <xf numFmtId="0" fontId="25" fillId="0" borderId="9" xfId="8" applyFont="1" applyBorder="1"/>
    <xf numFmtId="0" fontId="25" fillId="0" borderId="8" xfId="8" applyFont="1" applyBorder="1" applyAlignment="1">
      <alignment horizontal="justify" vertical="top" wrapText="1"/>
    </xf>
    <xf numFmtId="0" fontId="25" fillId="0" borderId="0" xfId="8" applyFont="1"/>
    <xf numFmtId="0" fontId="25" fillId="0" borderId="7" xfId="8" applyFont="1" applyBorder="1"/>
    <xf numFmtId="0" fontId="65" fillId="0" borderId="0" xfId="23" applyFont="1" applyAlignment="1">
      <alignment horizontal="justify" vertical="top" wrapText="1"/>
    </xf>
    <xf numFmtId="0" fontId="82" fillId="0" borderId="0" xfId="0" applyFont="1"/>
    <xf numFmtId="0" fontId="0" fillId="0" borderId="0" xfId="0"/>
  </cellXfs>
  <cellStyles count="33">
    <cellStyle name="Navadno" xfId="0" builtinId="0"/>
    <cellStyle name="Navadno 10" xfId="10" xr:uid="{00000000-0005-0000-0000-000001000000}"/>
    <cellStyle name="Navadno 2" xfId="8" xr:uid="{00000000-0005-0000-0000-000002000000}"/>
    <cellStyle name="Navadno 2 12 4" xfId="28" xr:uid="{00000000-0005-0000-0000-000003000000}"/>
    <cellStyle name="Navadno 2 2 2" xfId="16" xr:uid="{00000000-0005-0000-0000-000004000000}"/>
    <cellStyle name="Navadno 2 2 2 3" xfId="30" xr:uid="{00000000-0005-0000-0000-000005000000}"/>
    <cellStyle name="Navadno 2 2 20" xfId="18" xr:uid="{00000000-0005-0000-0000-000006000000}"/>
    <cellStyle name="Navadno 2 3" xfId="20" xr:uid="{00000000-0005-0000-0000-000007000000}"/>
    <cellStyle name="Navadno 2 3 2" xfId="22" xr:uid="{00000000-0005-0000-0000-000008000000}"/>
    <cellStyle name="Navadno 2 3 2 2" xfId="23" xr:uid="{00000000-0005-0000-0000-000009000000}"/>
    <cellStyle name="Navadno 2 62" xfId="5" xr:uid="{00000000-0005-0000-0000-00000A000000}"/>
    <cellStyle name="Navadno 3" xfId="13" xr:uid="{00000000-0005-0000-0000-00000B000000}"/>
    <cellStyle name="Navadno 3 2" xfId="15" xr:uid="{00000000-0005-0000-0000-00000C000000}"/>
    <cellStyle name="Navadno 3 2 2 23" xfId="27" xr:uid="{00000000-0005-0000-0000-00000D000000}"/>
    <cellStyle name="Navadno 4" xfId="14" xr:uid="{00000000-0005-0000-0000-00000E000000}"/>
    <cellStyle name="Navadno 5" xfId="12" xr:uid="{00000000-0005-0000-0000-00000F000000}"/>
    <cellStyle name="Navadno 5 2" xfId="26" xr:uid="{00000000-0005-0000-0000-000010000000}"/>
    <cellStyle name="Navadno 5 5" xfId="24" xr:uid="{00000000-0005-0000-0000-000011000000}"/>
    <cellStyle name="Navadno 5 75" xfId="19" xr:uid="{00000000-0005-0000-0000-000012000000}"/>
    <cellStyle name="Navadno 6" xfId="11" xr:uid="{00000000-0005-0000-0000-000013000000}"/>
    <cellStyle name="Navadno 6 2" xfId="31" xr:uid="{00000000-0005-0000-0000-000014000000}"/>
    <cellStyle name="Navadno 6 66 2" xfId="21" xr:uid="{00000000-0005-0000-0000-000015000000}"/>
    <cellStyle name="Navadno 6 66 2 2" xfId="25" xr:uid="{00000000-0005-0000-0000-000016000000}"/>
    <cellStyle name="Navadno 63" xfId="7" xr:uid="{00000000-0005-0000-0000-000017000000}"/>
    <cellStyle name="Navadno 7" xfId="6" xr:uid="{00000000-0005-0000-0000-000018000000}"/>
    <cellStyle name="Navadno 8" xfId="1" xr:uid="{00000000-0005-0000-0000-000019000000}"/>
    <cellStyle name="Navadno 8 2" xfId="32" xr:uid="{00000000-0005-0000-0000-00001A000000}"/>
    <cellStyle name="Navadno_List1" xfId="9" xr:uid="{00000000-0005-0000-0000-00001B000000}"/>
    <cellStyle name="Normal 2 37" xfId="29" xr:uid="{00000000-0005-0000-0000-00001C000000}"/>
    <cellStyle name="S18" xfId="2" xr:uid="{00000000-0005-0000-0000-00001D000000}"/>
    <cellStyle name="S20" xfId="3" xr:uid="{00000000-0005-0000-0000-00001E000000}"/>
    <cellStyle name="S24" xfId="4" xr:uid="{00000000-0005-0000-0000-00001F000000}"/>
    <cellStyle name="Slog 1 4" xfId="17" xr:uid="{00000000-0005-0000-0000-000020000000}"/>
  </cellStyles>
  <dxfs count="0"/>
  <tableStyles count="0" defaultTableStyle="TableStyleMedium2" defaultPivotStyle="PivotStyleLight16"/>
  <colors>
    <mruColors>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theme" Target="theme/theme1.xml"/><Relationship Id="rId3" Type="http://schemas.openxmlformats.org/officeDocument/2006/relationships/worksheet" Target="worksheets/sheet3.xml"/><Relationship Id="rId21"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Documents%20and%20Settings\Iztokp\My%20Documents\PROJEKTI\OBJEKTI\BOLNICA%20SLOVENJ%20GRADEC\ELCOM\09-010-00063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Iztokp/My%20Documents/PROJEKTI/OBJEKTI/BOLNICA%20SLOVENJ%20GRADEC/ELCOM/09-010-000638.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kopija%20vili%20(16.08.2004)/Moji%20dokumenti/vili/KALKULACIJE-PONUDBE/CENIK%20UPONOR/2009/Presiliste%20Tita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352;pela/Downloads/Documents%20and%20Settings/Iztokp/My%20Documents/PROJEKTI/OBJEKTI/BOLNICA%20SLOVENJ%20GRADEC/ELCOM/09-010-000638.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352;pela\Downloads\Documents%20and%20Settings\Iztokp\My%20Documents\PROJEKTI\OBJEKTI\BOLNICA%20SLOVENJ%20GRADEC\ELCOM\09-010-000638.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PODATKI/Moji%20dokumenti/vili/KALKULACIJE-PONUDBE/CENIK%20UPONOR/2009/Presiliste%20Tita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isi za popis"/>
      <sheetName val="popis C moc"/>
      <sheetName val="SB Slovenj Gradec"/>
      <sheetName val="CNS-STORITVE"/>
    </sheetNames>
    <sheetDataSet>
      <sheetData sheetId="0" refreshError="1"/>
      <sheetData sheetId="1"/>
      <sheetData sheetId="2" refreshError="1"/>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isi za popis"/>
      <sheetName val="popis C moc"/>
      <sheetName val="SB Slovenj Gradec"/>
      <sheetName val="CNS-STORITVE"/>
    </sheetNames>
    <sheetDataSet>
      <sheetData sheetId="0" refreshError="1"/>
      <sheetData sheetId="1"/>
      <sheetData sheetId="2" refreshError="1"/>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Lists"/>
      <sheetName val="Macro1"/>
    </sheetNames>
    <sheetDataSet>
      <sheetData sheetId="0"/>
      <sheetData sheetId="1">
        <row r="74">
          <cell r="A74" t="str">
            <v>Recover</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isi za popis"/>
      <sheetName val="popis C moc"/>
      <sheetName val="SB Slovenj Gradec"/>
      <sheetName val="CNS-STORITVE"/>
    </sheetNames>
    <sheetDataSet>
      <sheetData sheetId="0" refreshError="1"/>
      <sheetData sheetId="1"/>
      <sheetData sheetId="2" refreshError="1"/>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isi za popis"/>
      <sheetName val="popis C moc"/>
      <sheetName val="SB Slovenj Gradec"/>
      <sheetName val="CNS-STORITVE"/>
    </sheetNames>
    <sheetDataSet>
      <sheetData sheetId="0" refreshError="1"/>
      <sheetData sheetId="1"/>
      <sheetData sheetId="2" refreshError="1"/>
      <sheetData sheetId="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Lists"/>
      <sheetName val="Macro1"/>
    </sheetNames>
    <sheetDataSet>
      <sheetData sheetId="0"/>
      <sheetData sheetId="1">
        <row r="74">
          <cell r="A74" t="str">
            <v>Recover</v>
          </cell>
        </row>
      </sheetData>
    </sheetDataSet>
  </externalBook>
</externalLink>
</file>

<file path=xl/persons/person.xml><?xml version="1.0" encoding="utf-8"?>
<personList xmlns="http://schemas.microsoft.com/office/spreadsheetml/2018/threadedcomments" xmlns:x="http://schemas.openxmlformats.org/spreadsheetml/2006/main">
  <person displayName="Špela Vučina" id="{921DC971-DFF1-4774-8C88-647021D6330A}" userId="S::svucina@pb-velenje.si::00fa90f4-bde2-4ba7-b0bf-67981d68e963" providerId="AD"/>
</personList>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5" dT="2023-10-10T05:55:13.44" personId="{921DC971-DFF1-4774-8C88-647021D6330A}" id="{86F59371-552D-4AC4-AC4B-DA33488F2302}">
    <text>1 komad</text>
  </threadedComment>
  <threadedComment ref="D7" dT="2023-10-10T05:55:20.72" personId="{921DC971-DFF1-4774-8C88-647021D6330A}" id="{95F31678-8EE5-49DC-B3FD-665900289852}">
    <text>1 komad</text>
  </threadedComment>
</ThreadedComments>
</file>

<file path=xl/threadedComments/threadedComment2.xml><?xml version="1.0" encoding="utf-8"?>
<ThreadedComments xmlns="http://schemas.microsoft.com/office/spreadsheetml/2018/threadedcomments" xmlns:x="http://schemas.openxmlformats.org/spreadsheetml/2006/main">
  <threadedComment ref="B13" dT="2023-10-10T06:39:22.38" personId="{921DC971-DFF1-4774-8C88-647021D6330A}" id="{FDD8F67C-CA67-4B26-A34E-6D6582D669E5}">
    <text>To postavko črtamo</text>
  </threadedComment>
  <threadedComment ref="B16" dT="2023-10-10T06:43:52.14" personId="{921DC971-DFF1-4774-8C88-647021D6330A}" id="{3A246CA9-E134-4B34-A9D5-4693E73A9B42}">
    <text xml:space="preserve">Brez serija akacija (ni nobene akacije tukaj)
Bo pa tropski les, ker je edino to v izbiri .. Škoda, da ni bora
</text>
  </threadedComment>
  <threadedComment ref="B20" dT="2023-10-10T06:55:16.44" personId="{921DC971-DFF1-4774-8C88-647021D6330A}" id="{9053CD78-502D-444F-AF2F-D69366FDFDE1}">
    <text>LIN1 60</text>
  </threadedComment>
  <threadedComment ref="B22" dT="2023-10-10T06:55:30.56" personId="{921DC971-DFF1-4774-8C88-647021D6330A}" id="{68B36E53-05BA-447F-9D65-491AD7100BE3}">
    <text>LIN9 60</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 Id="rId4" Type="http://schemas.microsoft.com/office/2017/10/relationships/threadedComment" Target="../threadedComments/threadedComment1.xml"/></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 Id="rId4" Type="http://schemas.microsoft.com/office/2017/10/relationships/threadedComment" Target="../threadedComments/threadedComment2.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2"/>
  <sheetViews>
    <sheetView showGridLines="0" tabSelected="1" view="pageBreakPreview" zoomScaleSheetLayoutView="100" workbookViewId="0">
      <selection activeCell="A2" sqref="A2:E3"/>
    </sheetView>
  </sheetViews>
  <sheetFormatPr defaultColWidth="9.140625" defaultRowHeight="16.5" x14ac:dyDescent="0.3"/>
  <cols>
    <col min="1" max="1" width="21.5703125" style="1" customWidth="1"/>
    <col min="2" max="2" width="19.42578125" style="1" customWidth="1"/>
    <col min="3" max="3" width="9.140625" style="1"/>
    <col min="4" max="4" width="9.7109375" style="1" customWidth="1"/>
    <col min="5" max="5" width="22.5703125" style="1" customWidth="1"/>
    <col min="6" max="16384" width="9.140625" style="1"/>
  </cols>
  <sheetData>
    <row r="1" spans="1:14" ht="17.25" thickBot="1" x14ac:dyDescent="0.35"/>
    <row r="2" spans="1:14" x14ac:dyDescent="0.3">
      <c r="A2" s="329" t="s">
        <v>407</v>
      </c>
      <c r="B2" s="330"/>
      <c r="C2" s="330"/>
      <c r="D2" s="330"/>
      <c r="E2" s="331"/>
    </row>
    <row r="3" spans="1:14" ht="59.25" customHeight="1" thickBot="1" x14ac:dyDescent="0.35">
      <c r="A3" s="332"/>
      <c r="B3" s="333"/>
      <c r="C3" s="333"/>
      <c r="D3" s="333"/>
      <c r="E3" s="334"/>
    </row>
    <row r="4" spans="1:14" ht="19.7" customHeight="1" x14ac:dyDescent="0.3">
      <c r="A4" s="33"/>
      <c r="B4" s="33"/>
      <c r="C4" s="33"/>
      <c r="D4" s="33"/>
      <c r="E4" s="33"/>
    </row>
    <row r="5" spans="1:14" x14ac:dyDescent="0.3">
      <c r="K5" s="335"/>
      <c r="L5" s="335"/>
      <c r="M5" s="335"/>
      <c r="N5" s="335"/>
    </row>
    <row r="6" spans="1:14" x14ac:dyDescent="0.3">
      <c r="A6" s="24" t="s">
        <v>10</v>
      </c>
      <c r="B6" s="32" t="s">
        <v>178</v>
      </c>
      <c r="C6" s="32"/>
      <c r="D6" s="32"/>
      <c r="E6" s="31"/>
      <c r="K6" s="335"/>
      <c r="L6" s="335"/>
      <c r="M6" s="335"/>
      <c r="N6" s="335"/>
    </row>
    <row r="7" spans="1:14" x14ac:dyDescent="0.3">
      <c r="A7" s="20"/>
      <c r="B7" s="3" t="s">
        <v>180</v>
      </c>
      <c r="C7" s="3"/>
      <c r="D7" s="3"/>
      <c r="E7" s="30"/>
      <c r="K7" s="335"/>
      <c r="L7" s="335"/>
      <c r="M7" s="335"/>
      <c r="N7" s="335"/>
    </row>
    <row r="8" spans="1:14" x14ac:dyDescent="0.3">
      <c r="A8" s="18"/>
      <c r="B8" s="17" t="s">
        <v>181</v>
      </c>
      <c r="C8" s="17"/>
      <c r="D8" s="17"/>
      <c r="E8" s="29"/>
    </row>
    <row r="9" spans="1:14" x14ac:dyDescent="0.3">
      <c r="B9" s="3"/>
      <c r="C9" s="3"/>
      <c r="D9" s="3"/>
      <c r="E9" s="3"/>
      <c r="K9" s="336"/>
      <c r="L9" s="336"/>
      <c r="M9" s="336"/>
      <c r="N9" s="336"/>
    </row>
    <row r="11" spans="1:14" ht="16.5" customHeight="1" x14ac:dyDescent="0.3">
      <c r="A11" s="28" t="s">
        <v>9</v>
      </c>
      <c r="B11" s="326" t="s">
        <v>308</v>
      </c>
      <c r="C11" s="326"/>
      <c r="D11" s="326"/>
      <c r="E11" s="327"/>
      <c r="K11" s="328"/>
      <c r="L11" s="328"/>
      <c r="M11" s="328"/>
      <c r="N11" s="328"/>
    </row>
    <row r="12" spans="1:14" ht="49.5" x14ac:dyDescent="0.3">
      <c r="A12" s="27"/>
      <c r="B12" s="26" t="s">
        <v>182</v>
      </c>
      <c r="C12" s="26"/>
      <c r="D12" s="26"/>
      <c r="E12" s="26"/>
    </row>
    <row r="13" spans="1:14" x14ac:dyDescent="0.3">
      <c r="K13" s="335"/>
      <c r="L13" s="335"/>
      <c r="M13" s="335"/>
      <c r="N13" s="335"/>
    </row>
    <row r="14" spans="1:14" x14ac:dyDescent="0.3">
      <c r="A14" s="9" t="s">
        <v>8</v>
      </c>
      <c r="B14" s="337" t="s">
        <v>139</v>
      </c>
      <c r="C14" s="337"/>
      <c r="D14" s="337"/>
      <c r="E14" s="338"/>
      <c r="K14" s="335"/>
      <c r="L14" s="335"/>
      <c r="M14" s="335"/>
      <c r="N14" s="335"/>
    </row>
    <row r="15" spans="1:14" x14ac:dyDescent="0.3">
      <c r="B15" s="3"/>
      <c r="C15" s="3"/>
      <c r="D15" s="3"/>
      <c r="E15" s="3"/>
      <c r="K15" s="335"/>
      <c r="L15" s="335"/>
      <c r="M15" s="335"/>
      <c r="N15" s="335"/>
    </row>
    <row r="16" spans="1:14" x14ac:dyDescent="0.3">
      <c r="B16" s="3"/>
      <c r="C16" s="3"/>
      <c r="D16" s="3"/>
      <c r="E16" s="3"/>
      <c r="K16" s="25"/>
      <c r="L16" s="25"/>
      <c r="M16" s="25"/>
      <c r="N16" s="25"/>
    </row>
    <row r="17" spans="1:14" x14ac:dyDescent="0.3">
      <c r="A17" s="9" t="s">
        <v>7</v>
      </c>
      <c r="B17" s="337" t="s">
        <v>298</v>
      </c>
      <c r="C17" s="337"/>
      <c r="D17" s="337"/>
      <c r="E17" s="338"/>
      <c r="K17" s="335"/>
      <c r="L17" s="335"/>
      <c r="M17" s="335"/>
      <c r="N17" s="335"/>
    </row>
    <row r="18" spans="1:14" ht="18" customHeight="1" x14ac:dyDescent="0.3">
      <c r="B18" s="3"/>
      <c r="C18" s="3"/>
      <c r="D18" s="3"/>
      <c r="E18" s="3"/>
      <c r="K18" s="25"/>
      <c r="L18" s="25"/>
      <c r="M18" s="25"/>
      <c r="N18" s="25"/>
    </row>
    <row r="19" spans="1:14" x14ac:dyDescent="0.3">
      <c r="B19" s="16"/>
    </row>
    <row r="20" spans="1:14" x14ac:dyDescent="0.3">
      <c r="A20" s="24" t="s">
        <v>6</v>
      </c>
      <c r="B20" s="23" t="s">
        <v>5</v>
      </c>
      <c r="C20" s="22"/>
      <c r="D20" s="22"/>
      <c r="E20" s="21"/>
    </row>
    <row r="21" spans="1:14" x14ac:dyDescent="0.3">
      <c r="A21" s="20"/>
      <c r="B21" s="3" t="s">
        <v>4</v>
      </c>
      <c r="E21" s="19"/>
    </row>
    <row r="22" spans="1:14" x14ac:dyDescent="0.3">
      <c r="A22" s="18"/>
      <c r="B22" s="17" t="s">
        <v>181</v>
      </c>
      <c r="C22" s="16"/>
      <c r="D22" s="16"/>
      <c r="E22" s="15"/>
    </row>
    <row r="23" spans="1:14" x14ac:dyDescent="0.3">
      <c r="B23" s="2"/>
    </row>
    <row r="24" spans="1:14" x14ac:dyDescent="0.3">
      <c r="B24" s="2"/>
    </row>
    <row r="25" spans="1:14" x14ac:dyDescent="0.3">
      <c r="A25" s="14" t="s">
        <v>66</v>
      </c>
      <c r="B25" s="13" t="s">
        <v>263</v>
      </c>
      <c r="C25" s="6"/>
      <c r="D25" s="6"/>
      <c r="E25" s="5"/>
    </row>
    <row r="26" spans="1:14" x14ac:dyDescent="0.3">
      <c r="B26" s="2"/>
    </row>
    <row r="27" spans="1:14" x14ac:dyDescent="0.3">
      <c r="B27" s="2"/>
    </row>
    <row r="28" spans="1:14" x14ac:dyDescent="0.3">
      <c r="A28" s="9" t="s">
        <v>179</v>
      </c>
      <c r="B28" s="12" t="s">
        <v>67</v>
      </c>
      <c r="C28" s="11"/>
      <c r="D28" s="11"/>
      <c r="E28" s="10"/>
    </row>
    <row r="29" spans="1:14" x14ac:dyDescent="0.3">
      <c r="B29" s="2"/>
    </row>
    <row r="31" spans="1:14" x14ac:dyDescent="0.3">
      <c r="A31" s="9" t="s">
        <v>3</v>
      </c>
      <c r="B31" s="8" t="s">
        <v>264</v>
      </c>
      <c r="C31" s="7"/>
      <c r="D31" s="6"/>
      <c r="E31" s="5"/>
    </row>
    <row r="32" spans="1:14" x14ac:dyDescent="0.3">
      <c r="B32" s="4"/>
      <c r="C32" s="3"/>
    </row>
  </sheetData>
  <sheetProtection selectLockedCells="1" selectUnlockedCells="1"/>
  <mergeCells count="13">
    <mergeCell ref="K13:N13"/>
    <mergeCell ref="B17:E17"/>
    <mergeCell ref="K17:N17"/>
    <mergeCell ref="B14:E14"/>
    <mergeCell ref="K14:N14"/>
    <mergeCell ref="K15:N15"/>
    <mergeCell ref="B11:E11"/>
    <mergeCell ref="K11:N11"/>
    <mergeCell ref="A2:E3"/>
    <mergeCell ref="K5:N5"/>
    <mergeCell ref="K6:N6"/>
    <mergeCell ref="K7:N7"/>
    <mergeCell ref="K9:N9"/>
  </mergeCells>
  <pageMargins left="0.98425196850393704" right="0.59055118110236227" top="0.74803149606299213" bottom="0.74803149606299213" header="0.51181102362204722" footer="0.51181102362204722"/>
  <pageSetup paperSize="9" firstPageNumber="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39"/>
  <sheetViews>
    <sheetView showGridLines="0" view="pageBreakPreview" zoomScaleNormal="100" zoomScaleSheetLayoutView="100" workbookViewId="0">
      <selection activeCell="B18" sqref="B18"/>
    </sheetView>
  </sheetViews>
  <sheetFormatPr defaultColWidth="9.140625" defaultRowHeight="16.5" x14ac:dyDescent="0.3"/>
  <cols>
    <col min="1" max="1" width="12.42578125" style="1" customWidth="1"/>
    <col min="2" max="2" width="14" style="1" customWidth="1"/>
    <col min="3" max="3" width="9" style="1" customWidth="1"/>
    <col min="4" max="4" width="9.140625" style="1"/>
    <col min="5" max="5" width="6.85546875" style="1" customWidth="1"/>
    <col min="6" max="6" width="9.140625" style="1"/>
    <col min="7" max="7" width="6.42578125" style="1" customWidth="1"/>
    <col min="8" max="8" width="4" style="1" customWidth="1"/>
    <col min="9" max="9" width="17.7109375" style="34" customWidth="1"/>
    <col min="10" max="10" width="9.140625" style="1"/>
    <col min="11" max="11" width="11.5703125" style="1" customWidth="1"/>
    <col min="12" max="16384" width="9.140625" style="1"/>
  </cols>
  <sheetData>
    <row r="1" spans="1:9" x14ac:dyDescent="0.3">
      <c r="A1" s="24" t="s">
        <v>20</v>
      </c>
      <c r="B1" s="60" t="str">
        <f>'1. stran'!B6</f>
        <v>MESTNA OBČINA VELENJE</v>
      </c>
      <c r="C1" s="22"/>
      <c r="D1" s="22"/>
      <c r="E1" s="22"/>
      <c r="F1" s="22"/>
      <c r="G1" s="22"/>
      <c r="H1" s="22"/>
      <c r="I1" s="59"/>
    </row>
    <row r="2" spans="1:9" x14ac:dyDescent="0.3">
      <c r="A2" s="20"/>
      <c r="B2" s="2" t="str">
        <f>'1. stran'!B7</f>
        <v>Titov trg 1</v>
      </c>
      <c r="I2" s="58"/>
    </row>
    <row r="3" spans="1:9" x14ac:dyDescent="0.3">
      <c r="A3" s="18"/>
      <c r="B3" s="57" t="str">
        <f>'1. stran'!B8</f>
        <v>3320 VELENJE</v>
      </c>
      <c r="C3" s="16"/>
      <c r="D3" s="16"/>
      <c r="E3" s="16"/>
      <c r="F3" s="16"/>
      <c r="G3" s="16"/>
      <c r="H3" s="16"/>
      <c r="I3" s="56"/>
    </row>
    <row r="4" spans="1:9" x14ac:dyDescent="0.3">
      <c r="B4" s="2"/>
    </row>
    <row r="5" spans="1:9" x14ac:dyDescent="0.3">
      <c r="A5" s="9" t="s">
        <v>9</v>
      </c>
      <c r="B5" s="12" t="str">
        <f>'1. stran'!B11:E11</f>
        <v>VEČGENERACIJSKI PARK LIPA - 3. faza</v>
      </c>
      <c r="C5" s="6"/>
      <c r="D5" s="6"/>
      <c r="E5" s="6"/>
      <c r="F5" s="6"/>
      <c r="G5" s="6"/>
      <c r="H5" s="6"/>
      <c r="I5" s="55"/>
    </row>
    <row r="6" spans="1:9" x14ac:dyDescent="0.3">
      <c r="B6" s="2"/>
    </row>
    <row r="7" spans="1:9" x14ac:dyDescent="0.3">
      <c r="A7" s="9" t="s">
        <v>8</v>
      </c>
      <c r="B7" s="12" t="str">
        <f>'1. stran'!B14:E14</f>
        <v>novogradnja - novo zgrajen objekt</v>
      </c>
      <c r="C7" s="6"/>
      <c r="D7" s="6"/>
      <c r="E7" s="6"/>
      <c r="F7" s="6"/>
      <c r="G7" s="6"/>
      <c r="H7" s="6"/>
      <c r="I7" s="55"/>
    </row>
    <row r="8" spans="1:9" ht="15" customHeight="1" x14ac:dyDescent="0.3"/>
    <row r="9" spans="1:9" ht="11.25" customHeight="1" x14ac:dyDescent="0.3"/>
    <row r="10" spans="1:9" ht="20.25" x14ac:dyDescent="0.3">
      <c r="B10" s="54" t="s">
        <v>19</v>
      </c>
      <c r="C10" s="53"/>
      <c r="D10" s="53"/>
      <c r="E10" s="53"/>
      <c r="F10" s="53"/>
      <c r="G10" s="53"/>
      <c r="H10" s="53"/>
      <c r="I10" s="52"/>
    </row>
    <row r="12" spans="1:9" x14ac:dyDescent="0.3">
      <c r="A12" s="51" t="s">
        <v>18</v>
      </c>
      <c r="B12" s="49" t="s">
        <v>158</v>
      </c>
      <c r="C12" s="53"/>
      <c r="D12" s="53"/>
      <c r="E12" s="53"/>
      <c r="F12" s="53"/>
      <c r="G12" s="53"/>
      <c r="H12" s="53"/>
      <c r="I12" s="52"/>
    </row>
    <row r="13" spans="1:9" ht="4.5" customHeight="1" x14ac:dyDescent="0.3">
      <c r="A13" s="51"/>
      <c r="B13" s="2"/>
    </row>
    <row r="14" spans="1:9" x14ac:dyDescent="0.3">
      <c r="A14" s="50" t="s">
        <v>16</v>
      </c>
      <c r="B14" s="228" t="s">
        <v>35</v>
      </c>
      <c r="I14" s="34">
        <f>'A|Pripravljalna d.'!$F$27</f>
        <v>0</v>
      </c>
    </row>
    <row r="15" spans="1:9" x14ac:dyDescent="0.3">
      <c r="A15" s="50" t="s">
        <v>15</v>
      </c>
      <c r="B15" s="1" t="s">
        <v>60</v>
      </c>
      <c r="I15" s="34">
        <f>'A|Zemeljska d.'!$F$45</f>
        <v>0</v>
      </c>
    </row>
    <row r="16" spans="1:9" x14ac:dyDescent="0.3">
      <c r="A16" s="50" t="s">
        <v>14</v>
      </c>
      <c r="B16" s="1" t="s">
        <v>65</v>
      </c>
      <c r="I16" s="34">
        <f>'A|Zunanja ured'!$F$75</f>
        <v>0</v>
      </c>
    </row>
    <row r="17" spans="1:9" x14ac:dyDescent="0.3">
      <c r="A17" s="50" t="s">
        <v>13</v>
      </c>
      <c r="B17" s="1" t="s">
        <v>403</v>
      </c>
      <c r="I17" s="34">
        <f>'A|Igrala in oprema'!$F$13</f>
        <v>0</v>
      </c>
    </row>
    <row r="18" spans="1:9" x14ac:dyDescent="0.3">
      <c r="A18" s="50" t="s">
        <v>241</v>
      </c>
      <c r="B18" s="1" t="s">
        <v>82</v>
      </c>
      <c r="I18" s="34">
        <f>'A|Urbana oprema'!$F$24</f>
        <v>0</v>
      </c>
    </row>
    <row r="19" spans="1:9" x14ac:dyDescent="0.3">
      <c r="A19" s="50" t="s">
        <v>75</v>
      </c>
      <c r="B19" s="1" t="s">
        <v>83</v>
      </c>
      <c r="I19" s="34">
        <f>'A|Športna oprema'!$F$15</f>
        <v>0</v>
      </c>
    </row>
    <row r="20" spans="1:9" x14ac:dyDescent="0.3">
      <c r="A20" s="50" t="s">
        <v>242</v>
      </c>
      <c r="B20" s="1" t="s">
        <v>240</v>
      </c>
      <c r="I20" s="34">
        <f>'A|Pump trake'!$F$43</f>
        <v>0</v>
      </c>
    </row>
    <row r="21" spans="1:9" ht="20.100000000000001" customHeight="1" x14ac:dyDescent="0.3">
      <c r="A21" s="50"/>
      <c r="B21" s="49" t="s">
        <v>12</v>
      </c>
      <c r="C21" s="48"/>
      <c r="D21" s="48"/>
      <c r="E21" s="48"/>
      <c r="F21" s="48"/>
      <c r="G21" s="48"/>
      <c r="H21" s="48"/>
      <c r="I21" s="47">
        <f>SUM(I14:I20)</f>
        <v>0</v>
      </c>
    </row>
    <row r="22" spans="1:9" x14ac:dyDescent="0.3">
      <c r="A22" s="50"/>
    </row>
    <row r="23" spans="1:9" x14ac:dyDescent="0.3">
      <c r="A23" s="50"/>
    </row>
    <row r="24" spans="1:9" x14ac:dyDescent="0.3">
      <c r="A24" s="51" t="s">
        <v>78</v>
      </c>
      <c r="B24" s="49" t="s">
        <v>132</v>
      </c>
      <c r="C24" s="53"/>
      <c r="D24" s="53"/>
      <c r="E24" s="53"/>
      <c r="F24" s="53"/>
      <c r="G24" s="53"/>
      <c r="H24" s="53"/>
      <c r="I24" s="52"/>
    </row>
    <row r="25" spans="1:9" x14ac:dyDescent="0.3">
      <c r="A25" s="50" t="s">
        <v>79</v>
      </c>
      <c r="B25" s="1" t="s">
        <v>137</v>
      </c>
      <c r="I25" s="34">
        <f>'B1|Elektro'!E116</f>
        <v>0</v>
      </c>
    </row>
    <row r="26" spans="1:9" x14ac:dyDescent="0.3">
      <c r="A26" s="50" t="s">
        <v>90</v>
      </c>
      <c r="B26" s="1" t="s">
        <v>138</v>
      </c>
      <c r="I26" s="34">
        <f>'B2|Strojne'!$H$64</f>
        <v>0</v>
      </c>
    </row>
    <row r="27" spans="1:9" x14ac:dyDescent="0.3">
      <c r="A27" s="50"/>
      <c r="B27" s="49" t="s">
        <v>80</v>
      </c>
      <c r="C27" s="48"/>
      <c r="D27" s="48"/>
      <c r="E27" s="48"/>
      <c r="F27" s="48"/>
      <c r="G27" s="48"/>
      <c r="H27" s="48"/>
      <c r="I27" s="47">
        <f>I25+I26</f>
        <v>0</v>
      </c>
    </row>
    <row r="28" spans="1:9" x14ac:dyDescent="0.3">
      <c r="A28" s="50"/>
    </row>
    <row r="29" spans="1:9" x14ac:dyDescent="0.3">
      <c r="A29" s="50"/>
    </row>
    <row r="30" spans="1:9" x14ac:dyDescent="0.3">
      <c r="A30" s="51" t="s">
        <v>140</v>
      </c>
      <c r="B30" s="49" t="s">
        <v>141</v>
      </c>
      <c r="C30" s="53"/>
      <c r="D30" s="53"/>
      <c r="E30" s="53"/>
      <c r="F30" s="53"/>
      <c r="G30" s="53"/>
      <c r="H30" s="53"/>
      <c r="I30" s="52"/>
    </row>
    <row r="31" spans="1:9" x14ac:dyDescent="0.3">
      <c r="A31" s="50" t="s">
        <v>142</v>
      </c>
      <c r="B31" s="1" t="s">
        <v>143</v>
      </c>
      <c r="I31" s="34">
        <v>0</v>
      </c>
    </row>
    <row r="32" spans="1:9" x14ac:dyDescent="0.3">
      <c r="A32" s="50"/>
      <c r="B32" s="49" t="s">
        <v>144</v>
      </c>
      <c r="C32" s="48"/>
      <c r="D32" s="48"/>
      <c r="E32" s="48"/>
      <c r="F32" s="48"/>
      <c r="G32" s="48"/>
      <c r="H32" s="48"/>
      <c r="I32" s="47">
        <f>I31</f>
        <v>0</v>
      </c>
    </row>
    <row r="33" spans="2:9" ht="26.25" customHeight="1" thickBot="1" x14ac:dyDescent="0.35"/>
    <row r="34" spans="2:9" s="35" customFormat="1" ht="20.100000000000001" customHeight="1" x14ac:dyDescent="0.3">
      <c r="B34" s="46" t="s">
        <v>81</v>
      </c>
      <c r="C34" s="45"/>
      <c r="D34" s="45"/>
      <c r="E34" s="45"/>
      <c r="F34" s="45"/>
      <c r="G34" s="45"/>
      <c r="H34" s="45"/>
      <c r="I34" s="44">
        <f>I21+I27+I32</f>
        <v>0</v>
      </c>
    </row>
    <row r="35" spans="2:9" s="2" customFormat="1" ht="18" customHeight="1" x14ac:dyDescent="0.3">
      <c r="B35" s="153" t="s">
        <v>146</v>
      </c>
      <c r="I35" s="152">
        <v>0</v>
      </c>
    </row>
    <row r="36" spans="2:9" s="2" customFormat="1" ht="18" customHeight="1" x14ac:dyDescent="0.3">
      <c r="B36" s="153" t="s">
        <v>147</v>
      </c>
      <c r="I36" s="43">
        <f>I34*(100-I35)/100</f>
        <v>0</v>
      </c>
    </row>
    <row r="37" spans="2:9" s="35" customFormat="1" ht="17.25" customHeight="1" thickBot="1" x14ac:dyDescent="0.35">
      <c r="B37" s="42" t="s">
        <v>11</v>
      </c>
      <c r="C37" s="41"/>
      <c r="D37" s="41"/>
      <c r="E37" s="41"/>
      <c r="F37" s="41"/>
      <c r="G37" s="41"/>
      <c r="H37" s="41"/>
      <c r="I37" s="40">
        <f>0.22*I36</f>
        <v>0</v>
      </c>
    </row>
    <row r="38" spans="2:9" s="35" customFormat="1" ht="17.25" customHeight="1" thickBot="1" x14ac:dyDescent="0.35">
      <c r="B38" s="2"/>
      <c r="I38" s="39"/>
    </row>
    <row r="39" spans="2:9" s="35" customFormat="1" ht="34.5" customHeight="1" thickBot="1" x14ac:dyDescent="0.35">
      <c r="B39" s="38" t="s">
        <v>145</v>
      </c>
      <c r="C39" s="151"/>
      <c r="D39" s="151"/>
      <c r="E39" s="151"/>
      <c r="F39" s="151"/>
      <c r="G39" s="151"/>
      <c r="H39" s="37"/>
      <c r="I39" s="36">
        <f>I36+I37</f>
        <v>0</v>
      </c>
    </row>
  </sheetData>
  <sheetProtection selectLockedCells="1" selectUnlockedCells="1"/>
  <phoneticPr fontId="7" type="noConversion"/>
  <pageMargins left="0.78740157480314965" right="0.59055118110236227" top="0.62992125984251968" bottom="0.55118110236220474" header="0.51181102362204722" footer="0.51181102362204722"/>
  <pageSetup paperSize="9" scale="95" firstPageNumber="0" orientation="portrait" horizontalDpi="4294967293" verticalDpi="4294967293"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249977111117893"/>
  </sheetPr>
  <dimension ref="A1:F28"/>
  <sheetViews>
    <sheetView view="pageBreakPreview" zoomScaleNormal="100" zoomScaleSheetLayoutView="100" workbookViewId="0">
      <selection activeCell="B8" sqref="B8"/>
    </sheetView>
  </sheetViews>
  <sheetFormatPr defaultColWidth="9.140625" defaultRowHeight="16.5" x14ac:dyDescent="0.3"/>
  <cols>
    <col min="1" max="1" width="7.140625" style="61" customWidth="1"/>
    <col min="2" max="2" width="39.42578125" style="1" customWidth="1"/>
    <col min="3" max="3" width="8.28515625" style="1" customWidth="1"/>
    <col min="4" max="4" width="10.140625" style="1" customWidth="1"/>
    <col min="5" max="5" width="11.42578125" style="1" customWidth="1"/>
    <col min="6" max="6" width="13" style="1" customWidth="1"/>
    <col min="7" max="11" width="9.140625" style="1"/>
    <col min="12" max="12" width="7.140625" style="1" customWidth="1"/>
    <col min="13" max="16384" width="9.140625" style="1"/>
  </cols>
  <sheetData>
    <row r="1" spans="1:6" ht="19.5" thickBot="1" x14ac:dyDescent="0.35">
      <c r="A1" s="85" t="s">
        <v>18</v>
      </c>
      <c r="B1" s="84" t="s">
        <v>17</v>
      </c>
      <c r="C1" s="83"/>
      <c r="D1" s="83"/>
      <c r="E1" s="83"/>
      <c r="F1" s="83"/>
    </row>
    <row r="2" spans="1:6" ht="16.5" customHeight="1" thickTop="1" x14ac:dyDescent="0.3">
      <c r="A2" s="81"/>
      <c r="B2" s="80"/>
    </row>
    <row r="3" spans="1:6" s="27" customFormat="1" ht="27.75" customHeight="1" x14ac:dyDescent="0.25">
      <c r="A3" s="82"/>
      <c r="B3" s="339" t="s">
        <v>279</v>
      </c>
      <c r="C3" s="339"/>
      <c r="D3" s="339"/>
      <c r="E3" s="339"/>
      <c r="F3" s="339"/>
    </row>
    <row r="4" spans="1:6" s="27" customFormat="1" ht="40.5" customHeight="1" x14ac:dyDescent="0.25">
      <c r="A4" s="82"/>
      <c r="B4" s="340" t="s">
        <v>39</v>
      </c>
      <c r="C4" s="340"/>
      <c r="D4" s="340"/>
      <c r="E4" s="340"/>
      <c r="F4" s="340"/>
    </row>
    <row r="5" spans="1:6" s="27" customFormat="1" ht="42" customHeight="1" x14ac:dyDescent="0.25">
      <c r="A5" s="82"/>
      <c r="B5" s="339" t="s">
        <v>38</v>
      </c>
      <c r="C5" s="339"/>
      <c r="D5" s="339"/>
      <c r="E5" s="339"/>
      <c r="F5" s="339"/>
    </row>
    <row r="6" spans="1:6" s="27" customFormat="1" ht="27.2" customHeight="1" x14ac:dyDescent="0.25">
      <c r="A6" s="82"/>
      <c r="B6" s="340" t="s">
        <v>37</v>
      </c>
      <c r="C6" s="340"/>
      <c r="D6" s="340"/>
      <c r="E6" s="340"/>
      <c r="F6" s="340"/>
    </row>
    <row r="7" spans="1:6" ht="11.25" customHeight="1" x14ac:dyDescent="0.3">
      <c r="A7" s="81"/>
      <c r="B7" s="80"/>
    </row>
    <row r="8" spans="1:6" x14ac:dyDescent="0.3">
      <c r="A8" s="79" t="s">
        <v>36</v>
      </c>
      <c r="B8" s="2" t="s">
        <v>35</v>
      </c>
    </row>
    <row r="10" spans="1:6" s="2" customFormat="1" ht="17.25" thickBot="1" x14ac:dyDescent="0.35">
      <c r="A10" s="78"/>
      <c r="B10" s="77" t="s">
        <v>34</v>
      </c>
      <c r="C10" s="76" t="s">
        <v>33</v>
      </c>
      <c r="D10" s="76" t="s">
        <v>32</v>
      </c>
      <c r="E10" s="76" t="s">
        <v>31</v>
      </c>
      <c r="F10" s="76" t="s">
        <v>30</v>
      </c>
    </row>
    <row r="11" spans="1:6" ht="17.25" thickTop="1" x14ac:dyDescent="0.3"/>
    <row r="12" spans="1:6" ht="133.5" customHeight="1" x14ac:dyDescent="0.3">
      <c r="A12" s="66" t="s">
        <v>29</v>
      </c>
      <c r="B12" s="65" t="s">
        <v>28</v>
      </c>
      <c r="C12" s="64" t="s">
        <v>1</v>
      </c>
      <c r="D12" s="63">
        <v>1</v>
      </c>
      <c r="E12" s="62">
        <v>0</v>
      </c>
      <c r="F12" s="62">
        <f>E12*D12</f>
        <v>0</v>
      </c>
    </row>
    <row r="13" spans="1:6" x14ac:dyDescent="0.3">
      <c r="A13" s="66"/>
      <c r="B13" s="65"/>
      <c r="C13" s="64"/>
      <c r="D13" s="63"/>
      <c r="E13" s="62"/>
      <c r="F13" s="62"/>
    </row>
    <row r="14" spans="1:6" ht="41.25" customHeight="1" x14ac:dyDescent="0.3">
      <c r="A14" s="66" t="s">
        <v>27</v>
      </c>
      <c r="B14" s="65" t="s">
        <v>26</v>
      </c>
      <c r="C14" s="64" t="s">
        <v>1</v>
      </c>
      <c r="D14" s="63">
        <v>1</v>
      </c>
      <c r="E14" s="62">
        <v>0</v>
      </c>
      <c r="F14" s="62">
        <f>E14*D14</f>
        <v>0</v>
      </c>
    </row>
    <row r="15" spans="1:6" x14ac:dyDescent="0.3">
      <c r="A15" s="66"/>
      <c r="B15" s="65"/>
      <c r="C15" s="64"/>
      <c r="D15" s="63"/>
      <c r="E15" s="62"/>
      <c r="F15" s="62"/>
    </row>
    <row r="16" spans="1:6" ht="29.25" customHeight="1" x14ac:dyDescent="0.3">
      <c r="A16" s="66" t="s">
        <v>25</v>
      </c>
      <c r="B16" s="65" t="s">
        <v>24</v>
      </c>
      <c r="C16" s="64" t="s">
        <v>1</v>
      </c>
      <c r="D16" s="63">
        <v>1</v>
      </c>
      <c r="E16" s="62">
        <v>0</v>
      </c>
      <c r="F16" s="62">
        <f>E16*D16</f>
        <v>0</v>
      </c>
    </row>
    <row r="17" spans="1:6" x14ac:dyDescent="0.3">
      <c r="A17" s="66"/>
      <c r="B17" s="65"/>
      <c r="C17" s="64"/>
      <c r="D17" s="63"/>
      <c r="E17" s="62"/>
      <c r="F17" s="62"/>
    </row>
    <row r="18" spans="1:6" ht="93.75" customHeight="1" x14ac:dyDescent="0.3">
      <c r="A18" s="66" t="s">
        <v>23</v>
      </c>
      <c r="B18" s="65" t="s">
        <v>162</v>
      </c>
      <c r="C18" s="64" t="s">
        <v>2</v>
      </c>
      <c r="D18" s="118">
        <v>25</v>
      </c>
      <c r="E18" s="62">
        <v>0</v>
      </c>
      <c r="F18" s="62">
        <f>E18*D18</f>
        <v>0</v>
      </c>
    </row>
    <row r="19" spans="1:6" ht="20.25" customHeight="1" x14ac:dyDescent="0.3">
      <c r="A19" s="66"/>
      <c r="B19" s="65"/>
      <c r="C19" s="64"/>
      <c r="D19" s="63"/>
      <c r="E19" s="62"/>
      <c r="F19" s="62"/>
    </row>
    <row r="20" spans="1:6" ht="47.25" customHeight="1" x14ac:dyDescent="0.3">
      <c r="A20" s="66" t="s">
        <v>96</v>
      </c>
      <c r="B20" s="65" t="s">
        <v>183</v>
      </c>
      <c r="C20" s="64" t="s">
        <v>0</v>
      </c>
      <c r="D20" s="63">
        <v>17</v>
      </c>
      <c r="E20" s="62">
        <v>0</v>
      </c>
      <c r="F20" s="62">
        <f>E20*D20</f>
        <v>0</v>
      </c>
    </row>
    <row r="21" spans="1:6" ht="14.1" customHeight="1" x14ac:dyDescent="0.3">
      <c r="A21" s="66"/>
      <c r="B21" s="65"/>
      <c r="C21" s="64"/>
      <c r="D21" s="63"/>
      <c r="E21" s="62"/>
      <c r="F21" s="62"/>
    </row>
    <row r="22" spans="1:6" ht="29.25" customHeight="1" x14ac:dyDescent="0.3">
      <c r="A22" s="66" t="s">
        <v>97</v>
      </c>
      <c r="B22" s="65" t="s">
        <v>265</v>
      </c>
      <c r="C22" s="64" t="s">
        <v>2</v>
      </c>
      <c r="D22" s="118">
        <v>10</v>
      </c>
      <c r="E22" s="62">
        <v>0</v>
      </c>
      <c r="F22" s="62">
        <f>E22*D22</f>
        <v>0</v>
      </c>
    </row>
    <row r="23" spans="1:6" ht="14.1" customHeight="1" x14ac:dyDescent="0.3">
      <c r="A23" s="66"/>
      <c r="B23" s="65"/>
      <c r="C23" s="64"/>
      <c r="D23" s="63"/>
      <c r="E23" s="62"/>
      <c r="F23" s="62"/>
    </row>
    <row r="24" spans="1:6" ht="13.5" customHeight="1" x14ac:dyDescent="0.3">
      <c r="A24" s="66"/>
      <c r="B24" s="65"/>
      <c r="C24" s="64"/>
      <c r="D24" s="63"/>
      <c r="E24" s="62"/>
      <c r="F24" s="62"/>
    </row>
    <row r="25" spans="1:6" ht="42.95" customHeight="1" x14ac:dyDescent="0.3">
      <c r="A25" s="66" t="s">
        <v>189</v>
      </c>
      <c r="B25" s="65" t="s">
        <v>219</v>
      </c>
      <c r="C25" s="64" t="s">
        <v>22</v>
      </c>
      <c r="D25" s="63">
        <v>28</v>
      </c>
      <c r="E25" s="62">
        <v>0</v>
      </c>
      <c r="F25" s="62">
        <f>E25*D25</f>
        <v>0</v>
      </c>
    </row>
    <row r="26" spans="1:6" ht="17.25" thickBot="1" x14ac:dyDescent="0.35">
      <c r="A26" s="75"/>
      <c r="B26" s="74"/>
      <c r="C26" s="50"/>
      <c r="D26" s="73"/>
      <c r="E26" s="72"/>
      <c r="F26" s="72"/>
    </row>
    <row r="27" spans="1:6" s="2" customFormat="1" ht="17.25" thickBot="1" x14ac:dyDescent="0.35">
      <c r="A27" s="71"/>
      <c r="B27" s="70" t="s">
        <v>21</v>
      </c>
      <c r="C27" s="69"/>
      <c r="D27" s="68"/>
      <c r="E27" s="67"/>
      <c r="F27" s="67">
        <f>SUM(F12:F26)</f>
        <v>0</v>
      </c>
    </row>
    <row r="28" spans="1:6" ht="17.25" thickTop="1" x14ac:dyDescent="0.3">
      <c r="A28" s="66"/>
      <c r="B28" s="65"/>
      <c r="C28" s="64"/>
      <c r="D28" s="63"/>
      <c r="E28" s="62"/>
      <c r="F28" s="62"/>
    </row>
  </sheetData>
  <sheetProtection selectLockedCells="1" selectUnlockedCells="1"/>
  <mergeCells count="4">
    <mergeCell ref="B3:F3"/>
    <mergeCell ref="B4:F4"/>
    <mergeCell ref="B5:F5"/>
    <mergeCell ref="B6:F6"/>
  </mergeCells>
  <pageMargins left="0.78740157480314965" right="0.39370078740157483" top="0.98425196850393704" bottom="0.78740157480314965" header="0.51181102362204722" footer="0.31496062992125984"/>
  <pageSetup paperSize="9" orientation="portrait" useFirstPageNumber="1" horizontalDpi="300" verticalDpi="300" r:id="rId1"/>
  <headerFooter alignWithMargins="0">
    <oddHeader>&amp;L&amp;"Calibri,Krepko"&amp;9&amp;UObjekt: VEČGENERACIJSKI PARK LIPA - 3. faza
&amp;R&amp;9POPIS GRADBENIH DEL
A./1.0 PRIPRAVLJALNA DELA</oddHeader>
    <oddFooter>&amp;R&amp;P</oddFooter>
  </headerFooter>
  <colBreaks count="1" manualBreakCount="1">
    <brk id="8"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249977111117893"/>
  </sheetPr>
  <dimension ref="A1:F46"/>
  <sheetViews>
    <sheetView view="pageBreakPreview" zoomScaleNormal="100" zoomScaleSheetLayoutView="100" workbookViewId="0">
      <selection activeCell="B1" sqref="B1"/>
    </sheetView>
  </sheetViews>
  <sheetFormatPr defaultColWidth="9.140625" defaultRowHeight="16.5" x14ac:dyDescent="0.3"/>
  <cols>
    <col min="1" max="1" width="7.140625" style="61" customWidth="1"/>
    <col min="2" max="2" width="39.42578125" style="1" customWidth="1"/>
    <col min="3" max="3" width="8.5703125" style="1" customWidth="1"/>
    <col min="4" max="4" width="11.140625" style="1" customWidth="1"/>
    <col min="5" max="5" width="11.28515625" style="1" customWidth="1"/>
    <col min="6" max="6" width="12.42578125" style="1" customWidth="1"/>
    <col min="7" max="11" width="9.140625" style="1"/>
    <col min="12" max="12" width="7.140625" style="1" customWidth="1"/>
    <col min="13" max="16384" width="9.140625" style="1"/>
  </cols>
  <sheetData>
    <row r="1" spans="1:6" x14ac:dyDescent="0.3">
      <c r="A1" s="79" t="s">
        <v>61</v>
      </c>
      <c r="B1" s="2" t="s">
        <v>60</v>
      </c>
    </row>
    <row r="2" spans="1:6" x14ac:dyDescent="0.3">
      <c r="A2" s="79"/>
      <c r="B2" s="2"/>
    </row>
    <row r="3" spans="1:6" s="97" customFormat="1" ht="15" x14ac:dyDescent="0.25">
      <c r="A3" s="344" t="s">
        <v>59</v>
      </c>
      <c r="B3" s="345"/>
      <c r="C3" s="345"/>
      <c r="D3" s="345"/>
      <c r="E3" s="345"/>
      <c r="F3" s="346"/>
    </row>
    <row r="4" spans="1:6" s="96" customFormat="1" ht="26.25" customHeight="1" x14ac:dyDescent="0.25">
      <c r="A4" s="347" t="s">
        <v>58</v>
      </c>
      <c r="B4" s="348"/>
      <c r="C4" s="348"/>
      <c r="D4" s="348"/>
      <c r="E4" s="348"/>
      <c r="F4" s="349"/>
    </row>
    <row r="5" spans="1:6" s="96" customFormat="1" ht="41.25" customHeight="1" x14ac:dyDescent="0.25">
      <c r="A5" s="350" t="s">
        <v>57</v>
      </c>
      <c r="B5" s="351"/>
      <c r="C5" s="351"/>
      <c r="D5" s="351"/>
      <c r="E5" s="351"/>
      <c r="F5" s="352"/>
    </row>
    <row r="6" spans="1:6" s="96" customFormat="1" ht="26.25" customHeight="1" x14ac:dyDescent="0.25">
      <c r="A6" s="350" t="s">
        <v>56</v>
      </c>
      <c r="B6" s="351"/>
      <c r="C6" s="351"/>
      <c r="D6" s="351"/>
      <c r="E6" s="351"/>
      <c r="F6" s="352"/>
    </row>
    <row r="7" spans="1:6" s="96" customFormat="1" ht="13.5" customHeight="1" x14ac:dyDescent="0.25">
      <c r="A7" s="350" t="s">
        <v>55</v>
      </c>
      <c r="B7" s="351"/>
      <c r="C7" s="351"/>
      <c r="D7" s="351"/>
      <c r="E7" s="351"/>
      <c r="F7" s="352"/>
    </row>
    <row r="8" spans="1:6" s="96" customFormat="1" ht="26.25" customHeight="1" x14ac:dyDescent="0.25">
      <c r="A8" s="341" t="s">
        <v>54</v>
      </c>
      <c r="B8" s="342"/>
      <c r="C8" s="342"/>
      <c r="D8" s="342"/>
      <c r="E8" s="342"/>
      <c r="F8" s="343"/>
    </row>
    <row r="9" spans="1:6" x14ac:dyDescent="0.3">
      <c r="A9" s="95" t="s">
        <v>53</v>
      </c>
      <c r="B9" s="60"/>
      <c r="C9" s="22"/>
      <c r="D9" s="22"/>
      <c r="E9" s="22"/>
      <c r="F9" s="21"/>
    </row>
    <row r="10" spans="1:6" x14ac:dyDescent="0.3">
      <c r="A10" s="94" t="s">
        <v>52</v>
      </c>
      <c r="B10" s="16"/>
      <c r="C10" s="16"/>
      <c r="D10" s="16"/>
      <c r="E10" s="16"/>
      <c r="F10" s="15"/>
    </row>
    <row r="11" spans="1:6" x14ac:dyDescent="0.3">
      <c r="A11" s="93"/>
    </row>
    <row r="12" spans="1:6" x14ac:dyDescent="0.3">
      <c r="A12" s="93"/>
    </row>
    <row r="13" spans="1:6" s="2" customFormat="1" ht="17.25" thickBot="1" x14ac:dyDescent="0.35">
      <c r="A13" s="78"/>
      <c r="B13" s="77" t="s">
        <v>34</v>
      </c>
      <c r="C13" s="76" t="s">
        <v>33</v>
      </c>
      <c r="D13" s="76" t="s">
        <v>32</v>
      </c>
      <c r="E13" s="76" t="s">
        <v>31</v>
      </c>
      <c r="F13" s="76" t="s">
        <v>30</v>
      </c>
    </row>
    <row r="14" spans="1:6" ht="17.25" thickTop="1" x14ac:dyDescent="0.3"/>
    <row r="15" spans="1:6" ht="60.6" customHeight="1" x14ac:dyDescent="0.3">
      <c r="A15" s="90" t="s">
        <v>51</v>
      </c>
      <c r="B15" s="92" t="s">
        <v>190</v>
      </c>
      <c r="C15" s="64" t="s">
        <v>42</v>
      </c>
      <c r="D15" s="63">
        <v>159</v>
      </c>
      <c r="E15" s="62">
        <v>0</v>
      </c>
      <c r="F15" s="62">
        <f>E15*D15</f>
        <v>0</v>
      </c>
    </row>
    <row r="17" spans="1:6" s="86" customFormat="1" ht="38.25" x14ac:dyDescent="0.2">
      <c r="A17" s="90" t="s">
        <v>50</v>
      </c>
      <c r="B17" s="65" t="s">
        <v>68</v>
      </c>
      <c r="C17" s="64" t="s">
        <v>42</v>
      </c>
      <c r="D17" s="63">
        <v>891</v>
      </c>
      <c r="E17" s="62">
        <v>0</v>
      </c>
      <c r="F17" s="62">
        <f>E17*D17</f>
        <v>0</v>
      </c>
    </row>
    <row r="18" spans="1:6" s="86" customFormat="1" ht="12.75" x14ac:dyDescent="0.2">
      <c r="A18" s="90"/>
      <c r="B18" s="65"/>
      <c r="C18" s="64"/>
      <c r="D18" s="63"/>
      <c r="E18" s="62"/>
      <c r="F18" s="62"/>
    </row>
    <row r="19" spans="1:6" s="86" customFormat="1" ht="25.5" x14ac:dyDescent="0.2">
      <c r="A19" s="90" t="s">
        <v>49</v>
      </c>
      <c r="B19" s="65" t="s">
        <v>99</v>
      </c>
      <c r="C19" s="64" t="s">
        <v>42</v>
      </c>
      <c r="D19" s="63">
        <v>27.5</v>
      </c>
      <c r="E19" s="62">
        <v>0</v>
      </c>
      <c r="F19" s="62">
        <f>E19*D19</f>
        <v>0</v>
      </c>
    </row>
    <row r="20" spans="1:6" s="86" customFormat="1" ht="12.75" x14ac:dyDescent="0.2">
      <c r="A20" s="90"/>
      <c r="B20" s="65"/>
      <c r="C20" s="64"/>
      <c r="D20" s="63"/>
      <c r="E20" s="62"/>
      <c r="F20" s="62"/>
    </row>
    <row r="21" spans="1:6" s="86" customFormat="1" ht="45.75" customHeight="1" x14ac:dyDescent="0.2">
      <c r="A21" s="90" t="s">
        <v>48</v>
      </c>
      <c r="B21" s="65" t="s">
        <v>184</v>
      </c>
      <c r="C21" s="64" t="s">
        <v>98</v>
      </c>
      <c r="D21" s="63">
        <v>2</v>
      </c>
      <c r="E21" s="62">
        <v>0</v>
      </c>
      <c r="F21" s="62">
        <f>E21*D21</f>
        <v>0</v>
      </c>
    </row>
    <row r="22" spans="1:6" s="86" customFormat="1" x14ac:dyDescent="0.2">
      <c r="A22" s="61"/>
      <c r="C22" s="64"/>
      <c r="D22" s="64"/>
      <c r="E22" s="64"/>
      <c r="F22" s="64"/>
    </row>
    <row r="23" spans="1:6" s="86" customFormat="1" ht="57.75" customHeight="1" x14ac:dyDescent="0.2">
      <c r="A23" s="90" t="s">
        <v>47</v>
      </c>
      <c r="B23" s="65" t="s">
        <v>185</v>
      </c>
      <c r="C23" s="64" t="s">
        <v>22</v>
      </c>
      <c r="D23" s="63">
        <v>591</v>
      </c>
      <c r="E23" s="62">
        <v>0</v>
      </c>
      <c r="F23" s="62">
        <f>E23*D23</f>
        <v>0</v>
      </c>
    </row>
    <row r="24" spans="1:6" s="86" customFormat="1" x14ac:dyDescent="0.2">
      <c r="A24" s="61"/>
      <c r="C24" s="64"/>
      <c r="D24" s="64"/>
      <c r="E24" s="64"/>
      <c r="F24" s="64"/>
    </row>
    <row r="25" spans="1:6" s="86" customFormat="1" ht="42" customHeight="1" x14ac:dyDescent="0.2">
      <c r="A25" s="90" t="s">
        <v>46</v>
      </c>
      <c r="B25" s="92" t="s">
        <v>45</v>
      </c>
      <c r="C25" s="64" t="s">
        <v>22</v>
      </c>
      <c r="D25" s="63">
        <v>838</v>
      </c>
      <c r="E25" s="62">
        <v>0</v>
      </c>
      <c r="F25" s="62">
        <f>E25*D25</f>
        <v>0</v>
      </c>
    </row>
    <row r="26" spans="1:6" s="86" customFormat="1" ht="14.45" customHeight="1" x14ac:dyDescent="0.2">
      <c r="A26" s="90"/>
      <c r="B26" s="65"/>
      <c r="C26" s="64"/>
      <c r="D26" s="63"/>
      <c r="E26" s="62"/>
      <c r="F26" s="62"/>
    </row>
    <row r="27" spans="1:6" s="86" customFormat="1" ht="53.25" customHeight="1" x14ac:dyDescent="0.2">
      <c r="A27" s="90" t="s">
        <v>160</v>
      </c>
      <c r="B27" s="65" t="s">
        <v>128</v>
      </c>
      <c r="C27" s="64" t="s">
        <v>98</v>
      </c>
      <c r="D27" s="118">
        <v>881</v>
      </c>
      <c r="E27" s="62">
        <v>0</v>
      </c>
      <c r="F27" s="62">
        <f>E27*D27</f>
        <v>0</v>
      </c>
    </row>
    <row r="28" spans="1:6" s="86" customFormat="1" ht="14.45" customHeight="1" x14ac:dyDescent="0.2">
      <c r="A28" s="90"/>
      <c r="B28" s="65"/>
      <c r="C28" s="64"/>
      <c r="D28" s="63"/>
      <c r="E28" s="62"/>
      <c r="F28" s="62"/>
    </row>
    <row r="29" spans="1:6" s="86" customFormat="1" ht="42" customHeight="1" x14ac:dyDescent="0.2">
      <c r="A29" s="90" t="s">
        <v>44</v>
      </c>
      <c r="B29" s="65" t="s">
        <v>129</v>
      </c>
      <c r="C29" s="64" t="s">
        <v>98</v>
      </c>
      <c r="D29" s="118">
        <v>5</v>
      </c>
      <c r="E29" s="62">
        <v>0</v>
      </c>
      <c r="F29" s="62">
        <f>E29*D29</f>
        <v>0</v>
      </c>
    </row>
    <row r="30" spans="1:6" s="86" customFormat="1" ht="14.1" customHeight="1" x14ac:dyDescent="0.2">
      <c r="A30" s="90"/>
      <c r="B30" s="65"/>
      <c r="C30" s="64"/>
      <c r="D30" s="63"/>
      <c r="E30" s="62"/>
      <c r="F30" s="62"/>
    </row>
    <row r="31" spans="1:6" s="86" customFormat="1" ht="66.75" customHeight="1" x14ac:dyDescent="0.2">
      <c r="A31" s="120" t="s">
        <v>43</v>
      </c>
      <c r="B31" s="146" t="s">
        <v>130</v>
      </c>
      <c r="C31" s="147" t="s">
        <v>133</v>
      </c>
      <c r="D31" s="148">
        <v>193</v>
      </c>
      <c r="E31" s="149">
        <v>0</v>
      </c>
      <c r="F31" s="149">
        <f>E31*D31</f>
        <v>0</v>
      </c>
    </row>
    <row r="32" spans="1:6" s="86" customFormat="1" ht="14.1" customHeight="1" x14ac:dyDescent="0.2">
      <c r="A32" s="120"/>
      <c r="B32" s="146"/>
      <c r="C32" s="147"/>
      <c r="D32" s="148"/>
      <c r="E32" s="149"/>
      <c r="F32" s="149"/>
    </row>
    <row r="33" spans="1:6" s="86" customFormat="1" ht="56.25" customHeight="1" x14ac:dyDescent="0.2">
      <c r="A33" s="120" t="s">
        <v>100</v>
      </c>
      <c r="B33" s="146" t="s">
        <v>266</v>
      </c>
      <c r="C33" s="147" t="s">
        <v>133</v>
      </c>
      <c r="D33" s="148">
        <v>820</v>
      </c>
      <c r="E33" s="149">
        <v>0</v>
      </c>
      <c r="F33" s="149">
        <f>E33*D33</f>
        <v>0</v>
      </c>
    </row>
    <row r="34" spans="1:6" s="86" customFormat="1" ht="17.25" customHeight="1" x14ac:dyDescent="0.2">
      <c r="A34" s="124"/>
      <c r="B34" s="65"/>
      <c r="C34" s="64"/>
      <c r="D34" s="63"/>
      <c r="E34" s="62"/>
      <c r="F34" s="62"/>
    </row>
    <row r="35" spans="1:6" s="86" customFormat="1" ht="38.25" x14ac:dyDescent="0.2">
      <c r="A35" s="120" t="s">
        <v>101</v>
      </c>
      <c r="B35" s="65" t="s">
        <v>186</v>
      </c>
      <c r="C35" s="64" t="s">
        <v>98</v>
      </c>
      <c r="D35" s="63">
        <v>1</v>
      </c>
      <c r="E35" s="62">
        <v>0</v>
      </c>
      <c r="F35" s="62">
        <f>E35*D35</f>
        <v>0</v>
      </c>
    </row>
    <row r="36" spans="1:6" s="86" customFormat="1" ht="17.25" customHeight="1" x14ac:dyDescent="0.2">
      <c r="A36" s="124"/>
      <c r="B36" s="65"/>
      <c r="C36" s="64"/>
      <c r="D36" s="63"/>
      <c r="E36" s="62"/>
      <c r="F36" s="62"/>
    </row>
    <row r="37" spans="1:6" s="86" customFormat="1" ht="69.75" customHeight="1" x14ac:dyDescent="0.2">
      <c r="A37" s="120" t="s">
        <v>102</v>
      </c>
      <c r="B37" s="65" t="s">
        <v>41</v>
      </c>
      <c r="C37" s="64" t="s">
        <v>1</v>
      </c>
      <c r="D37" s="63">
        <v>1</v>
      </c>
      <c r="E37" s="62">
        <v>0</v>
      </c>
      <c r="F37" s="62">
        <f>E37*D37</f>
        <v>0</v>
      </c>
    </row>
    <row r="38" spans="1:6" s="86" customFormat="1" ht="14.1" customHeight="1" x14ac:dyDescent="0.2">
      <c r="A38" s="120"/>
      <c r="B38" s="65"/>
      <c r="C38" s="64"/>
      <c r="D38" s="63"/>
      <c r="E38" s="62"/>
      <c r="F38" s="62"/>
    </row>
    <row r="39" spans="1:6" s="86" customFormat="1" ht="54.75" customHeight="1" x14ac:dyDescent="0.2">
      <c r="A39" s="120" t="s">
        <v>103</v>
      </c>
      <c r="B39" s="65" t="s">
        <v>280</v>
      </c>
      <c r="C39" s="64" t="s">
        <v>22</v>
      </c>
      <c r="D39" s="63">
        <v>675</v>
      </c>
      <c r="E39" s="62">
        <v>0</v>
      </c>
      <c r="F39" s="62">
        <f>E39*D39</f>
        <v>0</v>
      </c>
    </row>
    <row r="40" spans="1:6" s="86" customFormat="1" ht="20.25" customHeight="1" x14ac:dyDescent="0.2">
      <c r="A40" s="120"/>
      <c r="B40" s="65"/>
      <c r="C40" s="131"/>
      <c r="D40" s="131"/>
      <c r="E40" s="62"/>
      <c r="F40" s="62"/>
    </row>
    <row r="41" spans="1:6" s="86" customFormat="1" ht="69.75" customHeight="1" x14ac:dyDescent="0.2">
      <c r="A41" s="120" t="s">
        <v>262</v>
      </c>
      <c r="B41" s="65" t="s">
        <v>135</v>
      </c>
      <c r="C41" s="131" t="s">
        <v>74</v>
      </c>
      <c r="D41" s="131">
        <v>3</v>
      </c>
      <c r="E41" s="62"/>
      <c r="F41" s="62">
        <f>SUM(F15:F39)*D41/100</f>
        <v>0</v>
      </c>
    </row>
    <row r="42" spans="1:6" s="86" customFormat="1" ht="20.25" customHeight="1" x14ac:dyDescent="0.2">
      <c r="A42" s="120"/>
      <c r="B42" s="65"/>
      <c r="C42" s="131"/>
      <c r="D42" s="131"/>
      <c r="E42" s="62"/>
      <c r="F42" s="62"/>
    </row>
    <row r="43" spans="1:6" s="86" customFormat="1" ht="52.5" customHeight="1" x14ac:dyDescent="0.2">
      <c r="A43" s="120" t="s">
        <v>306</v>
      </c>
      <c r="B43" s="65" t="s">
        <v>307</v>
      </c>
      <c r="C43" s="64" t="s">
        <v>0</v>
      </c>
      <c r="D43" s="63">
        <v>4</v>
      </c>
      <c r="E43" s="62">
        <v>0</v>
      </c>
      <c r="F43" s="62">
        <f>E43*D43</f>
        <v>0</v>
      </c>
    </row>
    <row r="44" spans="1:6" s="86" customFormat="1" ht="22.5" customHeight="1" thickBot="1" x14ac:dyDescent="0.25">
      <c r="A44" s="90"/>
      <c r="B44" s="65"/>
      <c r="C44" s="89"/>
      <c r="D44" s="88"/>
      <c r="E44" s="87"/>
      <c r="F44" s="87"/>
    </row>
    <row r="45" spans="1:6" s="2" customFormat="1" ht="17.25" thickBot="1" x14ac:dyDescent="0.35">
      <c r="A45" s="71"/>
      <c r="B45" s="70" t="s">
        <v>40</v>
      </c>
      <c r="C45" s="69"/>
      <c r="D45" s="68"/>
      <c r="E45" s="67"/>
      <c r="F45" s="67">
        <f>SUM(F14:F44)</f>
        <v>0</v>
      </c>
    </row>
    <row r="46" spans="1:6" ht="17.25" thickTop="1" x14ac:dyDescent="0.3"/>
  </sheetData>
  <sheetProtection selectLockedCells="1" selectUnlockedCells="1"/>
  <mergeCells count="6">
    <mergeCell ref="A8:F8"/>
    <mergeCell ref="A3:F3"/>
    <mergeCell ref="A4:F4"/>
    <mergeCell ref="A5:F5"/>
    <mergeCell ref="A6:F6"/>
    <mergeCell ref="A7:F7"/>
  </mergeCells>
  <pageMargins left="0.78740157480314965" right="0.39370078740157483" top="0.98425196850393704" bottom="0.98425196850393704" header="0.51181102362204722" footer="0.51181102362204722"/>
  <pageSetup paperSize="9" orientation="portrait" useFirstPageNumber="1" horizontalDpi="300" verticalDpi="300" r:id="rId1"/>
  <headerFooter alignWithMargins="0">
    <oddHeader>&amp;L&amp;"Calibri,Krepko"&amp;9&amp;UObjekt: VEČGENERACIJSKI PARK LIPA - 3. faza&amp;R&amp;9POPIS GRADBENIH DEL
A/2.0 ZEMELJSKA DELA</oddHeader>
    <oddFooter>&amp;R&amp;P</oddFooter>
  </headerFooter>
  <colBreaks count="1" manualBreakCount="1">
    <brk id="8"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249977111117893"/>
  </sheetPr>
  <dimension ref="A1:G76"/>
  <sheetViews>
    <sheetView view="pageBreakPreview" zoomScaleNormal="100" zoomScaleSheetLayoutView="100" workbookViewId="0">
      <selection activeCell="B1" sqref="B1"/>
    </sheetView>
  </sheetViews>
  <sheetFormatPr defaultColWidth="9.140625" defaultRowHeight="16.5" x14ac:dyDescent="0.3"/>
  <cols>
    <col min="1" max="1" width="7.140625" style="61" customWidth="1"/>
    <col min="2" max="2" width="39.42578125" style="1" customWidth="1"/>
    <col min="3" max="3" width="8.5703125" style="1" customWidth="1"/>
    <col min="4" max="4" width="11.140625" style="1" customWidth="1"/>
    <col min="5" max="5" width="11.28515625" style="1" customWidth="1"/>
    <col min="6" max="6" width="12.42578125" style="1" customWidth="1"/>
    <col min="7" max="11" width="9.140625" style="1"/>
    <col min="12" max="12" width="7.140625" style="1" customWidth="1"/>
    <col min="13" max="16384" width="9.140625" style="1"/>
  </cols>
  <sheetData>
    <row r="1" spans="1:6" x14ac:dyDescent="0.3">
      <c r="A1" s="79" t="s">
        <v>89</v>
      </c>
      <c r="B1" s="2" t="s">
        <v>65</v>
      </c>
    </row>
    <row r="2" spans="1:6" x14ac:dyDescent="0.3">
      <c r="A2" s="79"/>
      <c r="B2" s="2"/>
    </row>
    <row r="3" spans="1:6" s="97" customFormat="1" ht="15" x14ac:dyDescent="0.25">
      <c r="A3" s="344" t="s">
        <v>59</v>
      </c>
      <c r="B3" s="345"/>
      <c r="C3" s="345"/>
      <c r="D3" s="345"/>
      <c r="E3" s="345"/>
      <c r="F3" s="346"/>
    </row>
    <row r="4" spans="1:6" s="96" customFormat="1" ht="26.25" customHeight="1" x14ac:dyDescent="0.25">
      <c r="A4" s="347" t="s">
        <v>58</v>
      </c>
      <c r="B4" s="348"/>
      <c r="C4" s="348"/>
      <c r="D4" s="348"/>
      <c r="E4" s="348"/>
      <c r="F4" s="349"/>
    </row>
    <row r="5" spans="1:6" s="96" customFormat="1" ht="41.25" customHeight="1" x14ac:dyDescent="0.25">
      <c r="A5" s="350" t="s">
        <v>57</v>
      </c>
      <c r="B5" s="351"/>
      <c r="C5" s="351"/>
      <c r="D5" s="351"/>
      <c r="E5" s="351"/>
      <c r="F5" s="352"/>
    </row>
    <row r="6" spans="1:6" s="96" customFormat="1" ht="26.25" customHeight="1" x14ac:dyDescent="0.25">
      <c r="A6" s="350" t="s">
        <v>56</v>
      </c>
      <c r="B6" s="351"/>
      <c r="C6" s="351"/>
      <c r="D6" s="351"/>
      <c r="E6" s="351"/>
      <c r="F6" s="352"/>
    </row>
    <row r="7" spans="1:6" s="96" customFormat="1" ht="13.5" customHeight="1" x14ac:dyDescent="0.25">
      <c r="A7" s="350" t="s">
        <v>55</v>
      </c>
      <c r="B7" s="351"/>
      <c r="C7" s="351"/>
      <c r="D7" s="351"/>
      <c r="E7" s="351"/>
      <c r="F7" s="352"/>
    </row>
    <row r="8" spans="1:6" s="96" customFormat="1" ht="26.25" customHeight="1" x14ac:dyDescent="0.25">
      <c r="A8" s="341" t="s">
        <v>54</v>
      </c>
      <c r="B8" s="342"/>
      <c r="C8" s="342"/>
      <c r="D8" s="342"/>
      <c r="E8" s="342"/>
      <c r="F8" s="343"/>
    </row>
    <row r="9" spans="1:6" x14ac:dyDescent="0.3">
      <c r="A9" s="95" t="s">
        <v>53</v>
      </c>
      <c r="B9" s="60"/>
      <c r="C9" s="22"/>
      <c r="D9" s="22"/>
      <c r="E9" s="22"/>
      <c r="F9" s="21"/>
    </row>
    <row r="10" spans="1:6" x14ac:dyDescent="0.3">
      <c r="A10" s="94" t="s">
        <v>52</v>
      </c>
      <c r="B10" s="16"/>
      <c r="C10" s="16"/>
      <c r="D10" s="16"/>
      <c r="E10" s="16"/>
      <c r="F10" s="15"/>
    </row>
    <row r="11" spans="1:6" x14ac:dyDescent="0.3">
      <c r="A11" s="93"/>
    </row>
    <row r="12" spans="1:6" x14ac:dyDescent="0.3">
      <c r="A12" s="93"/>
    </row>
    <row r="13" spans="1:6" s="2" customFormat="1" ht="17.25" thickBot="1" x14ac:dyDescent="0.35">
      <c r="A13" s="78"/>
      <c r="B13" s="77" t="s">
        <v>34</v>
      </c>
      <c r="C13" s="76" t="s">
        <v>33</v>
      </c>
      <c r="D13" s="76" t="s">
        <v>32</v>
      </c>
      <c r="E13" s="76" t="s">
        <v>31</v>
      </c>
      <c r="F13" s="76" t="s">
        <v>30</v>
      </c>
    </row>
    <row r="14" spans="1:6" ht="17.25" thickTop="1" x14ac:dyDescent="0.3"/>
    <row r="15" spans="1:6" ht="39" customHeight="1" x14ac:dyDescent="0.3">
      <c r="A15" s="90" t="s">
        <v>104</v>
      </c>
      <c r="B15" s="65" t="s">
        <v>91</v>
      </c>
      <c r="C15" s="64" t="s">
        <v>22</v>
      </c>
      <c r="D15" s="63">
        <v>85</v>
      </c>
      <c r="E15" s="62">
        <v>0</v>
      </c>
      <c r="F15" s="62">
        <f>E15*D15</f>
        <v>0</v>
      </c>
    </row>
    <row r="16" spans="1:6" s="86" customFormat="1" x14ac:dyDescent="0.2">
      <c r="A16" s="61"/>
      <c r="B16" s="65"/>
      <c r="C16" s="64"/>
      <c r="D16" s="64"/>
      <c r="E16" s="64"/>
      <c r="F16" s="64"/>
    </row>
    <row r="17" spans="1:6" s="86" customFormat="1" ht="47.25" customHeight="1" x14ac:dyDescent="0.2">
      <c r="A17" s="90" t="s">
        <v>105</v>
      </c>
      <c r="B17" s="65" t="s">
        <v>92</v>
      </c>
      <c r="C17" s="64" t="s">
        <v>1</v>
      </c>
      <c r="D17" s="63">
        <v>1</v>
      </c>
      <c r="E17" s="62">
        <v>0</v>
      </c>
      <c r="F17" s="62">
        <f>E17*D17</f>
        <v>0</v>
      </c>
    </row>
    <row r="18" spans="1:6" s="86" customFormat="1" x14ac:dyDescent="0.2">
      <c r="A18" s="61"/>
      <c r="B18" s="65"/>
      <c r="C18" s="89"/>
      <c r="D18" s="91"/>
      <c r="E18" s="64"/>
      <c r="F18" s="64"/>
    </row>
    <row r="19" spans="1:6" s="86" customFormat="1" ht="57.75" customHeight="1" x14ac:dyDescent="0.2">
      <c r="A19" s="90" t="s">
        <v>106</v>
      </c>
      <c r="B19" s="65" t="s">
        <v>93</v>
      </c>
      <c r="C19" s="64" t="s">
        <v>42</v>
      </c>
      <c r="D19" s="63">
        <v>280</v>
      </c>
      <c r="E19" s="62">
        <v>0</v>
      </c>
      <c r="F19" s="62">
        <f>E19*D19</f>
        <v>0</v>
      </c>
    </row>
    <row r="20" spans="1:6" s="86" customFormat="1" x14ac:dyDescent="0.2">
      <c r="A20" s="61"/>
      <c r="B20" s="65"/>
      <c r="C20" s="64"/>
      <c r="D20" s="64"/>
      <c r="E20" s="64"/>
      <c r="F20" s="64"/>
    </row>
    <row r="21" spans="1:6" s="86" customFormat="1" ht="42" customHeight="1" x14ac:dyDescent="0.2">
      <c r="A21" s="90" t="s">
        <v>107</v>
      </c>
      <c r="B21" s="65" t="s">
        <v>187</v>
      </c>
      <c r="C21" s="117" t="s">
        <v>22</v>
      </c>
      <c r="D21" s="118">
        <v>387</v>
      </c>
      <c r="E21" s="119">
        <v>0</v>
      </c>
      <c r="F21" s="119">
        <f>E21*D21</f>
        <v>0</v>
      </c>
    </row>
    <row r="22" spans="1:6" s="86" customFormat="1" ht="18" customHeight="1" x14ac:dyDescent="0.2">
      <c r="A22" s="90"/>
      <c r="B22" s="65"/>
      <c r="C22" s="117"/>
      <c r="D22" s="118"/>
      <c r="E22" s="119"/>
      <c r="F22" s="119"/>
    </row>
    <row r="23" spans="1:6" s="86" customFormat="1" ht="42" customHeight="1" x14ac:dyDescent="0.2">
      <c r="A23" s="90" t="s">
        <v>108</v>
      </c>
      <c r="B23" s="65" t="s">
        <v>94</v>
      </c>
      <c r="C23" s="117" t="s">
        <v>22</v>
      </c>
      <c r="D23" s="118">
        <v>413</v>
      </c>
      <c r="E23" s="119">
        <v>0</v>
      </c>
      <c r="F23" s="119">
        <f>E23*D23</f>
        <v>0</v>
      </c>
    </row>
    <row r="24" spans="1:6" s="86" customFormat="1" ht="12.75" x14ac:dyDescent="0.2">
      <c r="A24" s="90"/>
      <c r="B24" s="65"/>
      <c r="C24" s="141"/>
      <c r="D24" s="142"/>
      <c r="E24" s="143"/>
      <c r="F24" s="143"/>
    </row>
    <row r="25" spans="1:6" s="86" customFormat="1" ht="38.25" x14ac:dyDescent="0.2">
      <c r="A25" s="90" t="s">
        <v>109</v>
      </c>
      <c r="B25" s="92" t="s">
        <v>281</v>
      </c>
      <c r="C25" s="64" t="s">
        <v>0</v>
      </c>
      <c r="D25" s="63">
        <v>361</v>
      </c>
      <c r="E25" s="62">
        <v>0</v>
      </c>
      <c r="F25" s="62">
        <f>E25*D25</f>
        <v>0</v>
      </c>
    </row>
    <row r="26" spans="1:6" s="86" customFormat="1" ht="17.25" customHeight="1" x14ac:dyDescent="0.2">
      <c r="A26" s="61"/>
      <c r="B26" s="65"/>
      <c r="C26" s="64"/>
      <c r="D26" s="63"/>
      <c r="E26" s="62"/>
      <c r="F26" s="62"/>
    </row>
    <row r="27" spans="1:6" s="86" customFormat="1" ht="60.95" customHeight="1" x14ac:dyDescent="0.2">
      <c r="A27" s="90" t="s">
        <v>110</v>
      </c>
      <c r="B27" s="92" t="s">
        <v>286</v>
      </c>
      <c r="C27" s="64" t="s">
        <v>1</v>
      </c>
      <c r="D27" s="63">
        <v>1</v>
      </c>
      <c r="E27" s="62">
        <v>0</v>
      </c>
      <c r="F27" s="62">
        <f>E27*D27</f>
        <v>0</v>
      </c>
    </row>
    <row r="28" spans="1:6" s="86" customFormat="1" ht="14.45" customHeight="1" x14ac:dyDescent="0.2">
      <c r="A28" s="90"/>
      <c r="B28" s="65"/>
      <c r="C28" s="64"/>
      <c r="D28" s="63"/>
      <c r="E28" s="62"/>
      <c r="F28" s="62"/>
    </row>
    <row r="29" spans="1:6" s="86" customFormat="1" ht="30.75" customHeight="1" x14ac:dyDescent="0.2">
      <c r="A29" s="90" t="s">
        <v>111</v>
      </c>
      <c r="B29" s="65" t="s">
        <v>95</v>
      </c>
      <c r="C29" s="64" t="s">
        <v>0</v>
      </c>
      <c r="D29" s="63">
        <v>43</v>
      </c>
      <c r="E29" s="62">
        <v>0</v>
      </c>
      <c r="F29" s="62">
        <f>E29*D29</f>
        <v>0</v>
      </c>
    </row>
    <row r="30" spans="1:6" s="86" customFormat="1" ht="14.45" customHeight="1" x14ac:dyDescent="0.2">
      <c r="A30" s="90"/>
      <c r="B30" s="65"/>
      <c r="C30" s="64"/>
      <c r="D30" s="63"/>
      <c r="E30" s="62"/>
      <c r="F30" s="62"/>
    </row>
    <row r="31" spans="1:6" s="86" customFormat="1" ht="55.7" customHeight="1" x14ac:dyDescent="0.2">
      <c r="A31" s="120" t="s">
        <v>112</v>
      </c>
      <c r="B31" s="92" t="s">
        <v>269</v>
      </c>
      <c r="C31" s="117" t="s">
        <v>134</v>
      </c>
      <c r="D31" s="118">
        <v>107.5</v>
      </c>
      <c r="E31" s="119">
        <v>0</v>
      </c>
      <c r="F31" s="119">
        <f>E31*D31</f>
        <v>0</v>
      </c>
    </row>
    <row r="32" spans="1:6" s="86" customFormat="1" ht="14.1" customHeight="1" x14ac:dyDescent="0.2">
      <c r="A32" s="120"/>
      <c r="B32" s="92"/>
      <c r="C32" s="117"/>
      <c r="D32" s="118"/>
      <c r="E32" s="119"/>
      <c r="F32" s="119"/>
    </row>
    <row r="33" spans="1:7" s="86" customFormat="1" ht="57" customHeight="1" x14ac:dyDescent="0.2">
      <c r="A33" s="120" t="s">
        <v>113</v>
      </c>
      <c r="B33" s="92" t="s">
        <v>267</v>
      </c>
      <c r="C33" s="117" t="s">
        <v>42</v>
      </c>
      <c r="D33" s="118">
        <v>10</v>
      </c>
      <c r="E33" s="119">
        <v>0</v>
      </c>
      <c r="F33" s="119">
        <f>E33*D33</f>
        <v>0</v>
      </c>
    </row>
    <row r="34" spans="1:7" s="86" customFormat="1" ht="14.1" customHeight="1" x14ac:dyDescent="0.2">
      <c r="A34" s="120"/>
      <c r="B34" s="92"/>
      <c r="C34" s="117"/>
      <c r="D34" s="118"/>
      <c r="E34" s="119"/>
      <c r="F34" s="119"/>
    </row>
    <row r="35" spans="1:7" s="86" customFormat="1" ht="60.95" customHeight="1" x14ac:dyDescent="0.2">
      <c r="A35" s="120" t="s">
        <v>114</v>
      </c>
      <c r="B35" s="65" t="s">
        <v>268</v>
      </c>
      <c r="C35" s="117" t="s">
        <v>134</v>
      </c>
      <c r="D35" s="118">
        <v>73</v>
      </c>
      <c r="E35" s="119">
        <v>0</v>
      </c>
      <c r="F35" s="119">
        <f>E35*D35</f>
        <v>0</v>
      </c>
    </row>
    <row r="36" spans="1:7" s="86" customFormat="1" ht="14.1" customHeight="1" x14ac:dyDescent="0.2">
      <c r="A36" s="120"/>
      <c r="B36" s="92"/>
      <c r="C36" s="117"/>
      <c r="D36" s="118"/>
      <c r="E36" s="119"/>
      <c r="F36" s="119"/>
    </row>
    <row r="37" spans="1:7" s="86" customFormat="1" ht="79.5" customHeight="1" x14ac:dyDescent="0.2">
      <c r="A37" s="120" t="s">
        <v>115</v>
      </c>
      <c r="B37" s="65" t="s">
        <v>285</v>
      </c>
      <c r="C37" s="117" t="s">
        <v>0</v>
      </c>
      <c r="D37" s="118">
        <v>55</v>
      </c>
      <c r="E37" s="119">
        <v>0</v>
      </c>
      <c r="F37" s="119">
        <f>E37*D37</f>
        <v>0</v>
      </c>
    </row>
    <row r="38" spans="1:7" s="86" customFormat="1" ht="14.1" customHeight="1" x14ac:dyDescent="0.2">
      <c r="A38" s="90"/>
      <c r="B38" s="65"/>
      <c r="C38" s="64"/>
      <c r="D38" s="63"/>
      <c r="E38" s="62"/>
      <c r="F38" s="62"/>
      <c r="G38" s="135"/>
    </row>
    <row r="39" spans="1:7" s="86" customFormat="1" ht="93.75" customHeight="1" x14ac:dyDescent="0.2">
      <c r="A39" s="90" t="s">
        <v>116</v>
      </c>
      <c r="B39" s="65" t="s">
        <v>270</v>
      </c>
      <c r="C39" s="64" t="s">
        <v>0</v>
      </c>
      <c r="D39" s="63">
        <v>17.5</v>
      </c>
      <c r="E39" s="62">
        <v>0</v>
      </c>
      <c r="F39" s="62">
        <f>E39*D39</f>
        <v>0</v>
      </c>
      <c r="G39" s="135"/>
    </row>
    <row r="40" spans="1:7" s="86" customFormat="1" ht="18.75" customHeight="1" x14ac:dyDescent="0.2">
      <c r="A40" s="90"/>
      <c r="B40" s="65"/>
      <c r="C40" s="64"/>
      <c r="D40" s="63"/>
      <c r="E40" s="62"/>
      <c r="F40" s="62"/>
      <c r="G40" s="135"/>
    </row>
    <row r="41" spans="1:7" s="86" customFormat="1" ht="93.75" customHeight="1" x14ac:dyDescent="0.2">
      <c r="A41" s="90" t="s">
        <v>117</v>
      </c>
      <c r="B41" s="65" t="s">
        <v>284</v>
      </c>
      <c r="C41" s="64" t="s">
        <v>0</v>
      </c>
      <c r="D41" s="63">
        <v>2.5</v>
      </c>
      <c r="E41" s="62">
        <v>0</v>
      </c>
      <c r="F41" s="62">
        <f>E41*D41</f>
        <v>0</v>
      </c>
      <c r="G41" s="135"/>
    </row>
    <row r="42" spans="1:7" s="86" customFormat="1" ht="14.45" customHeight="1" x14ac:dyDescent="0.2">
      <c r="A42" s="90"/>
      <c r="B42" s="65"/>
      <c r="C42" s="64"/>
      <c r="D42" s="63"/>
      <c r="E42" s="62"/>
      <c r="F42" s="62"/>
      <c r="G42" s="135"/>
    </row>
    <row r="43" spans="1:7" s="86" customFormat="1" ht="42.95" customHeight="1" x14ac:dyDescent="0.2">
      <c r="A43" s="90" t="s">
        <v>118</v>
      </c>
      <c r="B43" s="65" t="s">
        <v>283</v>
      </c>
      <c r="C43" s="64" t="s">
        <v>2</v>
      </c>
      <c r="D43" s="63">
        <v>1</v>
      </c>
      <c r="E43" s="62">
        <v>0</v>
      </c>
      <c r="F43" s="62">
        <f>E43*D43</f>
        <v>0</v>
      </c>
      <c r="G43" s="135"/>
    </row>
    <row r="44" spans="1:7" s="86" customFormat="1" ht="18" customHeight="1" x14ac:dyDescent="0.2">
      <c r="A44" s="90"/>
      <c r="B44" s="65"/>
      <c r="C44" s="64"/>
      <c r="D44" s="63"/>
      <c r="E44" s="62"/>
      <c r="F44" s="62"/>
      <c r="G44" s="135"/>
    </row>
    <row r="45" spans="1:7" s="86" customFormat="1" ht="44.25" customHeight="1" x14ac:dyDescent="0.2">
      <c r="A45" s="90" t="s">
        <v>119</v>
      </c>
      <c r="B45" s="65" t="s">
        <v>305</v>
      </c>
      <c r="C45" s="64" t="s">
        <v>2</v>
      </c>
      <c r="D45" s="63">
        <v>1</v>
      </c>
      <c r="E45" s="62">
        <v>0</v>
      </c>
      <c r="F45" s="62">
        <f>E45*D45</f>
        <v>0</v>
      </c>
      <c r="G45" s="135"/>
    </row>
    <row r="46" spans="1:7" s="86" customFormat="1" ht="15.75" customHeight="1" x14ac:dyDescent="0.2">
      <c r="A46" s="90"/>
      <c r="B46" s="144"/>
      <c r="C46" s="64"/>
      <c r="D46" s="63"/>
      <c r="E46" s="62"/>
      <c r="F46" s="62"/>
    </row>
    <row r="47" spans="1:7" s="86" customFormat="1" ht="70.5" customHeight="1" x14ac:dyDescent="0.2">
      <c r="A47" s="150" t="s">
        <v>120</v>
      </c>
      <c r="B47" s="146" t="s">
        <v>271</v>
      </c>
      <c r="C47" s="147" t="s">
        <v>0</v>
      </c>
      <c r="D47" s="148">
        <v>26</v>
      </c>
      <c r="E47" s="149">
        <v>0</v>
      </c>
      <c r="F47" s="149">
        <f>E47*D47</f>
        <v>0</v>
      </c>
    </row>
    <row r="48" spans="1:7" s="86" customFormat="1" ht="14.45" customHeight="1" x14ac:dyDescent="0.2">
      <c r="A48" s="150"/>
      <c r="B48" s="146"/>
      <c r="C48" s="147"/>
      <c r="D48" s="148"/>
      <c r="E48" s="149"/>
      <c r="F48" s="149"/>
    </row>
    <row r="49" spans="1:6" s="86" customFormat="1" ht="36.950000000000003" customHeight="1" x14ac:dyDescent="0.2">
      <c r="A49" s="150" t="s">
        <v>121</v>
      </c>
      <c r="B49" s="146" t="s">
        <v>127</v>
      </c>
      <c r="C49" s="147"/>
      <c r="D49" s="148"/>
      <c r="E49" s="149"/>
      <c r="F49" s="149"/>
    </row>
    <row r="50" spans="1:6" s="86" customFormat="1" ht="18.600000000000001" customHeight="1" x14ac:dyDescent="0.2">
      <c r="A50" s="150"/>
      <c r="B50" s="146" t="s">
        <v>205</v>
      </c>
      <c r="C50" s="147" t="s">
        <v>2</v>
      </c>
      <c r="D50" s="148">
        <v>7</v>
      </c>
      <c r="E50" s="149">
        <v>0</v>
      </c>
      <c r="F50" s="149">
        <f>E50*D50</f>
        <v>0</v>
      </c>
    </row>
    <row r="51" spans="1:6" s="86" customFormat="1" ht="18.600000000000001" customHeight="1" x14ac:dyDescent="0.2">
      <c r="A51" s="150"/>
      <c r="B51" s="146" t="s">
        <v>208</v>
      </c>
      <c r="C51" s="147" t="s">
        <v>2</v>
      </c>
      <c r="D51" s="148">
        <v>3</v>
      </c>
      <c r="E51" s="149">
        <v>0</v>
      </c>
      <c r="F51" s="149">
        <f>E51*D51</f>
        <v>0</v>
      </c>
    </row>
    <row r="52" spans="1:6" s="86" customFormat="1" ht="21.75" customHeight="1" x14ac:dyDescent="0.2">
      <c r="A52" s="150"/>
      <c r="B52" s="146" t="s">
        <v>207</v>
      </c>
      <c r="C52" s="147" t="s">
        <v>2</v>
      </c>
      <c r="D52" s="148">
        <v>4</v>
      </c>
      <c r="E52" s="149">
        <v>0</v>
      </c>
      <c r="F52" s="149">
        <f>E52*D52</f>
        <v>0</v>
      </c>
    </row>
    <row r="53" spans="1:6" s="86" customFormat="1" ht="21.75" customHeight="1" x14ac:dyDescent="0.2">
      <c r="A53" s="150"/>
      <c r="B53" s="146" t="s">
        <v>206</v>
      </c>
      <c r="C53" s="147" t="s">
        <v>2</v>
      </c>
      <c r="D53" s="148">
        <v>0</v>
      </c>
      <c r="E53" s="149">
        <v>0</v>
      </c>
      <c r="F53" s="149">
        <f t="shared" ref="F53:F56" si="0">E53*D53</f>
        <v>0</v>
      </c>
    </row>
    <row r="54" spans="1:6" s="86" customFormat="1" ht="21.75" customHeight="1" x14ac:dyDescent="0.2">
      <c r="A54" s="150"/>
      <c r="B54" s="146" t="s">
        <v>209</v>
      </c>
      <c r="C54" s="147" t="s">
        <v>2</v>
      </c>
      <c r="D54" s="148">
        <v>3</v>
      </c>
      <c r="E54" s="149">
        <v>0</v>
      </c>
      <c r="F54" s="149">
        <f t="shared" si="0"/>
        <v>0</v>
      </c>
    </row>
    <row r="55" spans="1:6" s="86" customFormat="1" ht="21.75" customHeight="1" x14ac:dyDescent="0.2">
      <c r="A55" s="150"/>
      <c r="B55" s="146" t="s">
        <v>210</v>
      </c>
      <c r="C55" s="147" t="s">
        <v>2</v>
      </c>
      <c r="D55" s="148">
        <v>0</v>
      </c>
      <c r="E55" s="149">
        <v>0</v>
      </c>
      <c r="F55" s="149">
        <f t="shared" si="0"/>
        <v>0</v>
      </c>
    </row>
    <row r="56" spans="1:6" s="86" customFormat="1" ht="21.75" customHeight="1" x14ac:dyDescent="0.2">
      <c r="A56" s="150"/>
      <c r="B56" s="146" t="s">
        <v>212</v>
      </c>
      <c r="C56" s="147" t="s">
        <v>2</v>
      </c>
      <c r="D56" s="148">
        <v>0</v>
      </c>
      <c r="E56" s="149">
        <v>0</v>
      </c>
      <c r="F56" s="149">
        <f t="shared" si="0"/>
        <v>0</v>
      </c>
    </row>
    <row r="57" spans="1:6" s="86" customFormat="1" ht="21.75" customHeight="1" x14ac:dyDescent="0.2">
      <c r="A57" s="150"/>
      <c r="B57" s="146" t="s">
        <v>211</v>
      </c>
      <c r="C57" s="147" t="s">
        <v>2</v>
      </c>
      <c r="D57" s="148">
        <v>0</v>
      </c>
      <c r="E57" s="149">
        <v>0</v>
      </c>
      <c r="F57" s="149">
        <f t="shared" ref="F57" si="1">E57*D57</f>
        <v>0</v>
      </c>
    </row>
    <row r="58" spans="1:6" s="86" customFormat="1" ht="21.75" customHeight="1" x14ac:dyDescent="0.2">
      <c r="A58" s="150"/>
      <c r="B58" s="146"/>
      <c r="C58" s="147"/>
      <c r="D58" s="148"/>
      <c r="E58" s="149"/>
      <c r="F58" s="149"/>
    </row>
    <row r="59" spans="1:6" s="86" customFormat="1" ht="27.75" customHeight="1" x14ac:dyDescent="0.2">
      <c r="A59" s="150" t="s">
        <v>122</v>
      </c>
      <c r="B59" s="146" t="s">
        <v>272</v>
      </c>
      <c r="C59" s="147" t="s">
        <v>2</v>
      </c>
      <c r="D59" s="148">
        <v>10</v>
      </c>
      <c r="E59" s="149">
        <v>0</v>
      </c>
      <c r="F59" s="149">
        <f>E59*D59</f>
        <v>0</v>
      </c>
    </row>
    <row r="60" spans="1:6" s="86" customFormat="1" ht="14.45" customHeight="1" x14ac:dyDescent="0.2">
      <c r="A60" s="150"/>
      <c r="B60" s="146"/>
      <c r="C60" s="147"/>
      <c r="D60" s="148"/>
      <c r="E60" s="149"/>
      <c r="F60" s="149"/>
    </row>
    <row r="61" spans="1:6" s="86" customFormat="1" ht="51" customHeight="1" x14ac:dyDescent="0.2">
      <c r="A61" s="150" t="s">
        <v>123</v>
      </c>
      <c r="B61" s="146" t="s">
        <v>159</v>
      </c>
      <c r="C61" s="147" t="s">
        <v>2</v>
      </c>
      <c r="D61" s="148">
        <v>1</v>
      </c>
      <c r="E61" s="149">
        <v>0</v>
      </c>
      <c r="F61" s="149">
        <f>E61*D61</f>
        <v>0</v>
      </c>
    </row>
    <row r="62" spans="1:6" s="86" customFormat="1" ht="14.45" customHeight="1" x14ac:dyDescent="0.2">
      <c r="A62" s="150"/>
      <c r="B62" s="146"/>
      <c r="C62" s="147"/>
      <c r="D62" s="148"/>
      <c r="E62" s="149"/>
      <c r="F62" s="149"/>
    </row>
    <row r="63" spans="1:6" s="86" customFormat="1" ht="30.75" customHeight="1" x14ac:dyDescent="0.2">
      <c r="A63" s="150" t="s">
        <v>282</v>
      </c>
      <c r="B63" s="146" t="s">
        <v>188</v>
      </c>
      <c r="C63" s="147" t="s">
        <v>0</v>
      </c>
      <c r="D63" s="148">
        <v>246</v>
      </c>
      <c r="E63" s="149">
        <v>0</v>
      </c>
      <c r="F63" s="149">
        <f>E63*D63</f>
        <v>0</v>
      </c>
    </row>
    <row r="64" spans="1:6" s="86" customFormat="1" ht="14.45" customHeight="1" x14ac:dyDescent="0.2">
      <c r="A64" s="150"/>
      <c r="B64" s="146"/>
      <c r="C64" s="147"/>
      <c r="D64" s="148"/>
      <c r="E64" s="149"/>
      <c r="F64" s="149"/>
    </row>
    <row r="65" spans="1:6" s="86" customFormat="1" ht="14.1" customHeight="1" x14ac:dyDescent="0.2">
      <c r="A65" s="150" t="s">
        <v>124</v>
      </c>
      <c r="B65" s="146" t="s">
        <v>273</v>
      </c>
      <c r="C65" s="147" t="s">
        <v>1</v>
      </c>
      <c r="D65" s="148">
        <v>1</v>
      </c>
      <c r="E65" s="149">
        <v>0</v>
      </c>
      <c r="F65" s="149">
        <f>E65*D65</f>
        <v>0</v>
      </c>
    </row>
    <row r="66" spans="1:6" s="86" customFormat="1" ht="14.1" customHeight="1" x14ac:dyDescent="0.2">
      <c r="A66" s="150"/>
      <c r="B66" s="146" t="s">
        <v>274</v>
      </c>
      <c r="C66" s="147"/>
      <c r="D66" s="148"/>
      <c r="E66" s="149"/>
      <c r="F66" s="149"/>
    </row>
    <row r="67" spans="1:6" s="86" customFormat="1" ht="14.1" customHeight="1" x14ac:dyDescent="0.2">
      <c r="A67" s="150"/>
      <c r="B67" s="146" t="s">
        <v>275</v>
      </c>
      <c r="C67" s="147"/>
      <c r="D67" s="148"/>
      <c r="E67" s="149"/>
      <c r="F67" s="149"/>
    </row>
    <row r="68" spans="1:6" s="86" customFormat="1" ht="14.1" customHeight="1" x14ac:dyDescent="0.2">
      <c r="A68" s="150"/>
      <c r="B68" s="146" t="s">
        <v>276</v>
      </c>
      <c r="C68" s="147"/>
      <c r="D68" s="148"/>
      <c r="E68" s="149"/>
      <c r="F68" s="149"/>
    </row>
    <row r="69" spans="1:6" s="86" customFormat="1" ht="14.1" customHeight="1" x14ac:dyDescent="0.2">
      <c r="A69" s="150"/>
      <c r="B69" s="146" t="s">
        <v>277</v>
      </c>
      <c r="C69" s="147"/>
      <c r="D69" s="148"/>
      <c r="E69" s="149"/>
      <c r="F69" s="149"/>
    </row>
    <row r="70" spans="1:6" s="86" customFormat="1" ht="14.1" customHeight="1" x14ac:dyDescent="0.2">
      <c r="A70" s="150"/>
      <c r="B70" s="146"/>
      <c r="C70" s="147"/>
      <c r="D70" s="148"/>
      <c r="E70" s="149"/>
      <c r="F70" s="149"/>
    </row>
    <row r="71" spans="1:6" s="86" customFormat="1" ht="51.75" customHeight="1" x14ac:dyDescent="0.2">
      <c r="A71" s="150" t="s">
        <v>125</v>
      </c>
      <c r="B71" s="146" t="s">
        <v>287</v>
      </c>
      <c r="C71" s="147" t="s">
        <v>0</v>
      </c>
      <c r="D71" s="148">
        <v>9</v>
      </c>
      <c r="E71" s="149">
        <v>0</v>
      </c>
      <c r="F71" s="239">
        <f>E71*D71</f>
        <v>0</v>
      </c>
    </row>
    <row r="72" spans="1:6" s="86" customFormat="1" ht="14.1" customHeight="1" x14ac:dyDescent="0.2">
      <c r="A72" s="150"/>
      <c r="B72" s="146"/>
      <c r="C72" s="147"/>
      <c r="D72" s="148"/>
      <c r="E72" s="149"/>
      <c r="F72" s="149"/>
    </row>
    <row r="73" spans="1:6" s="86" customFormat="1" ht="54" customHeight="1" x14ac:dyDescent="0.2">
      <c r="A73" s="150" t="s">
        <v>126</v>
      </c>
      <c r="B73" s="146" t="s">
        <v>278</v>
      </c>
      <c r="C73" s="147" t="s">
        <v>1</v>
      </c>
      <c r="D73" s="148">
        <v>1</v>
      </c>
      <c r="E73" s="149">
        <v>0</v>
      </c>
      <c r="F73" s="149">
        <f>E73*D73</f>
        <v>0</v>
      </c>
    </row>
    <row r="74" spans="1:6" s="86" customFormat="1" ht="14.45" customHeight="1" thickBot="1" x14ac:dyDescent="0.25">
      <c r="A74" s="90"/>
      <c r="B74" s="65"/>
      <c r="C74" s="89"/>
      <c r="D74" s="88"/>
      <c r="E74" s="87"/>
      <c r="F74" s="87"/>
    </row>
    <row r="75" spans="1:6" s="2" customFormat="1" ht="17.25" thickBot="1" x14ac:dyDescent="0.35">
      <c r="A75" s="71"/>
      <c r="B75" s="70" t="s">
        <v>64</v>
      </c>
      <c r="C75" s="69"/>
      <c r="D75" s="68"/>
      <c r="E75" s="67"/>
      <c r="F75" s="67">
        <f>SUM(F14:F74)</f>
        <v>0</v>
      </c>
    </row>
    <row r="76" spans="1:6" ht="17.25" thickTop="1" x14ac:dyDescent="0.3"/>
  </sheetData>
  <sheetProtection selectLockedCells="1" selectUnlockedCells="1"/>
  <mergeCells count="6">
    <mergeCell ref="A8:F8"/>
    <mergeCell ref="A3:F3"/>
    <mergeCell ref="A4:F4"/>
    <mergeCell ref="A5:F5"/>
    <mergeCell ref="A6:F6"/>
    <mergeCell ref="A7:F7"/>
  </mergeCells>
  <pageMargins left="0.78740157480314965" right="0.39370078740157483" top="0.98425196850393704" bottom="0.98425196850393704" header="0.51181102362204722" footer="0.51181102362204722"/>
  <pageSetup paperSize="9" orientation="portrait" useFirstPageNumber="1" horizontalDpi="300" verticalDpi="300" r:id="rId1"/>
  <headerFooter alignWithMargins="0">
    <oddHeader>&amp;L&amp;"Calibri,Krepko"&amp;9&amp;UObjekt: VEČGENERACIJSKI PARK LIPA - 3. faza&amp;R&amp;9POPIS GRADBENIH DEL
A/3.0 ZUNANJA UREDITEV</oddHeader>
    <oddFooter>&amp;R&amp;P</oddFooter>
  </headerFooter>
  <colBreaks count="1" manualBreakCount="1">
    <brk id="8" max="1048575" man="1"/>
  </col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249977111117893"/>
  </sheetPr>
  <dimension ref="A1:F15"/>
  <sheetViews>
    <sheetView view="pageBreakPreview" zoomScaleNormal="100" zoomScaleSheetLayoutView="100" workbookViewId="0">
      <selection activeCell="B1" sqref="B1"/>
    </sheetView>
  </sheetViews>
  <sheetFormatPr defaultColWidth="9.140625" defaultRowHeight="16.5" x14ac:dyDescent="0.3"/>
  <cols>
    <col min="1" max="1" width="7.140625" style="61" customWidth="1"/>
    <col min="2" max="2" width="39.42578125" style="100" customWidth="1"/>
    <col min="3" max="3" width="8.28515625" style="1" customWidth="1"/>
    <col min="4" max="4" width="11" style="1" customWidth="1"/>
    <col min="5" max="5" width="11.85546875" style="1" customWidth="1"/>
    <col min="6" max="6" width="12.5703125" style="1" customWidth="1"/>
    <col min="7" max="10" width="9.140625" style="1"/>
    <col min="11" max="11" width="7.140625" style="1" customWidth="1"/>
    <col min="12" max="16384" width="9.140625" style="1"/>
  </cols>
  <sheetData>
    <row r="1" spans="1:6" x14ac:dyDescent="0.3">
      <c r="A1" s="122" t="s">
        <v>62</v>
      </c>
      <c r="B1" s="123" t="s">
        <v>403</v>
      </c>
      <c r="C1" s="100"/>
      <c r="D1" s="100"/>
      <c r="E1" s="100"/>
      <c r="F1" s="100"/>
    </row>
    <row r="2" spans="1:6" x14ac:dyDescent="0.3">
      <c r="A2" s="124"/>
      <c r="C2" s="100"/>
      <c r="D2" s="100"/>
      <c r="E2" s="100"/>
      <c r="F2" s="100"/>
    </row>
    <row r="3" spans="1:6" s="2" customFormat="1" ht="17.25" thickBot="1" x14ac:dyDescent="0.35">
      <c r="A3" s="125"/>
      <c r="B3" s="126" t="s">
        <v>34</v>
      </c>
      <c r="C3" s="127" t="s">
        <v>33</v>
      </c>
      <c r="D3" s="127" t="s">
        <v>32</v>
      </c>
      <c r="E3" s="127" t="s">
        <v>31</v>
      </c>
      <c r="F3" s="127" t="s">
        <v>30</v>
      </c>
    </row>
    <row r="4" spans="1:6" s="98" customFormat="1" ht="13.5" thickTop="1" x14ac:dyDescent="0.2">
      <c r="A4" s="105"/>
      <c r="B4" s="106"/>
      <c r="C4" s="107"/>
      <c r="D4" s="107"/>
      <c r="E4" s="107"/>
      <c r="F4" s="107"/>
    </row>
    <row r="5" spans="1:6" s="86" customFormat="1" ht="63.75" x14ac:dyDescent="0.2">
      <c r="A5" s="120" t="s">
        <v>70</v>
      </c>
      <c r="B5" s="136" t="s">
        <v>214</v>
      </c>
      <c r="C5" s="117" t="s">
        <v>1</v>
      </c>
      <c r="D5" s="118">
        <v>0</v>
      </c>
      <c r="E5" s="119">
        <v>0</v>
      </c>
      <c r="F5" s="62">
        <f>E5*D5</f>
        <v>0</v>
      </c>
    </row>
    <row r="6" spans="1:6" s="86" customFormat="1" ht="13.5" x14ac:dyDescent="0.2">
      <c r="A6" s="112"/>
      <c r="B6" s="113"/>
      <c r="C6" s="109"/>
      <c r="D6" s="118"/>
      <c r="E6" s="111"/>
      <c r="F6" s="111"/>
    </row>
    <row r="7" spans="1:6" s="86" customFormat="1" ht="63.75" x14ac:dyDescent="0.2">
      <c r="A7" s="120" t="s">
        <v>71</v>
      </c>
      <c r="B7" s="136" t="s">
        <v>215</v>
      </c>
      <c r="C7" s="117" t="s">
        <v>1</v>
      </c>
      <c r="D7" s="118">
        <v>0</v>
      </c>
      <c r="E7" s="119">
        <v>0</v>
      </c>
      <c r="F7" s="62">
        <f>E7*D7</f>
        <v>0</v>
      </c>
    </row>
    <row r="8" spans="1:6" s="86" customFormat="1" ht="12.75" x14ac:dyDescent="0.2">
      <c r="A8" s="108"/>
      <c r="B8" s="104"/>
      <c r="C8" s="117"/>
      <c r="D8" s="118"/>
      <c r="E8" s="119"/>
      <c r="F8" s="119"/>
    </row>
    <row r="9" spans="1:6" s="86" customFormat="1" ht="105" customHeight="1" x14ac:dyDescent="0.2">
      <c r="A9" s="120" t="s">
        <v>72</v>
      </c>
      <c r="B9" s="121" t="s">
        <v>191</v>
      </c>
      <c r="C9" s="117" t="s">
        <v>1</v>
      </c>
      <c r="D9" s="118">
        <v>0</v>
      </c>
      <c r="E9" s="119">
        <v>0</v>
      </c>
      <c r="F9" s="62">
        <f>E9*D9</f>
        <v>0</v>
      </c>
    </row>
    <row r="10" spans="1:6" s="86" customFormat="1" ht="12.75" x14ac:dyDescent="0.2">
      <c r="A10" s="108"/>
      <c r="B10" s="104"/>
      <c r="C10" s="109"/>
      <c r="D10" s="110"/>
      <c r="E10" s="111"/>
      <c r="F10" s="111"/>
    </row>
    <row r="11" spans="1:6" s="86" customFormat="1" ht="81.75" customHeight="1" x14ac:dyDescent="0.2">
      <c r="A11" s="120" t="s">
        <v>73</v>
      </c>
      <c r="B11" s="121" t="s">
        <v>192</v>
      </c>
      <c r="C11" s="117" t="s">
        <v>1</v>
      </c>
      <c r="D11" s="118">
        <v>0</v>
      </c>
      <c r="E11" s="119">
        <v>0</v>
      </c>
      <c r="F11" s="62">
        <f>E11*D11</f>
        <v>0</v>
      </c>
    </row>
    <row r="12" spans="1:6" s="86" customFormat="1" ht="13.5" thickBot="1" x14ac:dyDescent="0.25">
      <c r="A12" s="114"/>
      <c r="B12" s="115"/>
      <c r="C12" s="115"/>
      <c r="D12" s="115"/>
      <c r="E12" s="115"/>
      <c r="F12" s="115"/>
    </row>
    <row r="13" spans="1:6" s="2" customFormat="1" ht="17.25" thickBot="1" x14ac:dyDescent="0.35">
      <c r="A13" s="116"/>
      <c r="B13" s="140" t="s">
        <v>163</v>
      </c>
      <c r="C13" s="128"/>
      <c r="D13" s="129"/>
      <c r="E13" s="130"/>
      <c r="F13" s="130">
        <f>SUM(F4:F12)</f>
        <v>0</v>
      </c>
    </row>
    <row r="14" spans="1:6" s="86" customFormat="1" ht="13.5" thickTop="1" x14ac:dyDescent="0.2">
      <c r="A14" s="99"/>
      <c r="B14" s="101"/>
    </row>
    <row r="15" spans="1:6" s="86" customFormat="1" ht="12.75" x14ac:dyDescent="0.2">
      <c r="A15" s="99"/>
      <c r="B15" s="101"/>
    </row>
  </sheetData>
  <sheetProtection selectLockedCells="1" selectUnlockedCells="1"/>
  <pageMargins left="0.78740157480314965" right="0.39370078740157483" top="0.98425196850393704" bottom="0.98425196850393704" header="0.51181102362204722" footer="0.51181102362204722"/>
  <pageSetup paperSize="9" scale="95" orientation="portrait" useFirstPageNumber="1" horizontalDpi="300" verticalDpi="300" r:id="rId1"/>
  <headerFooter alignWithMargins="0">
    <oddHeader xml:space="preserve">&amp;L&amp;"Calibri,Krepko"&amp;9&amp;UObjekt: VEČGENERACIJSKI PARK LIPA - 3. faza&amp;R&amp;9POPIS GRADBENIH DEL
A/4.0 IGRALA IN URBANA OPREMA
</oddHeader>
    <oddFooter>&amp;R&amp;P</oddFooter>
  </headerFooter>
  <colBreaks count="1" manualBreakCount="1">
    <brk id="7"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249977111117893"/>
  </sheetPr>
  <dimension ref="A1:F29"/>
  <sheetViews>
    <sheetView view="pageBreakPreview" zoomScaleNormal="100" zoomScaleSheetLayoutView="100" workbookViewId="0">
      <selection activeCell="B1" sqref="B1"/>
    </sheetView>
  </sheetViews>
  <sheetFormatPr defaultColWidth="9.140625" defaultRowHeight="16.5" x14ac:dyDescent="0.3"/>
  <cols>
    <col min="1" max="1" width="7.140625" style="61" customWidth="1"/>
    <col min="2" max="2" width="39.42578125" style="1" customWidth="1"/>
    <col min="3" max="3" width="8.42578125" style="1" customWidth="1"/>
    <col min="4" max="4" width="10.85546875" style="1" customWidth="1"/>
    <col min="5" max="5" width="11.7109375" style="1" customWidth="1"/>
    <col min="6" max="6" width="12.5703125" style="1" customWidth="1"/>
    <col min="7" max="7" width="9.140625" style="1"/>
    <col min="8" max="8" width="10.5703125" style="1" bestFit="1" customWidth="1"/>
    <col min="9" max="11" width="9.140625" style="1"/>
    <col min="12" max="12" width="7.140625" style="1" customWidth="1"/>
    <col min="13" max="16384" width="9.140625" style="1"/>
  </cols>
  <sheetData>
    <row r="1" spans="1:6" x14ac:dyDescent="0.3">
      <c r="A1" s="79" t="s">
        <v>63</v>
      </c>
      <c r="B1" s="2" t="s">
        <v>82</v>
      </c>
    </row>
    <row r="2" spans="1:6" x14ac:dyDescent="0.3">
      <c r="A2" s="79"/>
      <c r="B2" s="2"/>
    </row>
    <row r="3" spans="1:6" ht="12.2" customHeight="1" x14ac:dyDescent="0.3">
      <c r="A3" s="79"/>
      <c r="B3" s="2"/>
    </row>
    <row r="4" spans="1:6" s="2" customFormat="1" ht="17.25" thickBot="1" x14ac:dyDescent="0.35">
      <c r="A4" s="78"/>
      <c r="B4" s="77" t="s">
        <v>34</v>
      </c>
      <c r="C4" s="76" t="s">
        <v>33</v>
      </c>
      <c r="D4" s="76" t="s">
        <v>32</v>
      </c>
      <c r="E4" s="76" t="s">
        <v>31</v>
      </c>
      <c r="F4" s="76" t="s">
        <v>30</v>
      </c>
    </row>
    <row r="5" spans="1:6" ht="17.25" thickTop="1" x14ac:dyDescent="0.3"/>
    <row r="6" spans="1:6" s="86" customFormat="1" ht="12.75" x14ac:dyDescent="0.2">
      <c r="A6" s="66"/>
      <c r="B6" s="65"/>
      <c r="C6" s="64"/>
      <c r="D6" s="63"/>
      <c r="E6" s="62"/>
      <c r="F6" s="62"/>
    </row>
    <row r="7" spans="1:6" s="86" customFormat="1" ht="89.25" x14ac:dyDescent="0.2">
      <c r="A7" s="66" t="s">
        <v>196</v>
      </c>
      <c r="B7" s="121" t="s">
        <v>195</v>
      </c>
      <c r="C7" s="133" t="s">
        <v>69</v>
      </c>
      <c r="D7" s="235">
        <v>8</v>
      </c>
      <c r="E7" s="145">
        <v>0</v>
      </c>
      <c r="F7" s="87">
        <f>E7*D7</f>
        <v>0</v>
      </c>
    </row>
    <row r="8" spans="1:6" s="86" customFormat="1" ht="12.75" x14ac:dyDescent="0.2">
      <c r="A8" s="66"/>
      <c r="B8" s="121"/>
      <c r="C8" s="133"/>
      <c r="D8" s="137"/>
      <c r="E8" s="145"/>
      <c r="F8" s="87"/>
    </row>
    <row r="9" spans="1:6" s="86" customFormat="1" ht="191.25" x14ac:dyDescent="0.2">
      <c r="A9" s="138" t="s">
        <v>197</v>
      </c>
      <c r="B9" s="121" t="s">
        <v>161</v>
      </c>
      <c r="C9" s="133" t="s">
        <v>69</v>
      </c>
      <c r="D9" s="137">
        <v>2</v>
      </c>
      <c r="E9" s="226">
        <v>0</v>
      </c>
      <c r="F9" s="87">
        <f>E9*D9</f>
        <v>0</v>
      </c>
    </row>
    <row r="10" spans="1:6" x14ac:dyDescent="0.3">
      <c r="A10" s="66"/>
      <c r="B10" s="103"/>
      <c r="C10" s="86"/>
      <c r="D10" s="86"/>
      <c r="E10" s="86"/>
      <c r="F10" s="86"/>
    </row>
    <row r="11" spans="1:6" ht="140.25" x14ac:dyDescent="0.3">
      <c r="A11" s="138" t="s">
        <v>198</v>
      </c>
      <c r="B11" s="92" t="s">
        <v>136</v>
      </c>
      <c r="C11" s="89" t="s">
        <v>69</v>
      </c>
      <c r="D11" s="232">
        <v>1</v>
      </c>
      <c r="E11" s="91">
        <v>0</v>
      </c>
      <c r="F11" s="87">
        <f>E11*D11</f>
        <v>0</v>
      </c>
    </row>
    <row r="12" spans="1:6" x14ac:dyDescent="0.3">
      <c r="A12" s="120"/>
      <c r="B12" s="92"/>
      <c r="C12" s="117"/>
      <c r="D12" s="110"/>
      <c r="E12" s="119"/>
      <c r="F12" s="119"/>
    </row>
    <row r="13" spans="1:6" ht="87" customHeight="1" x14ac:dyDescent="0.3">
      <c r="A13" s="138" t="s">
        <v>199</v>
      </c>
      <c r="B13" s="233" t="s">
        <v>213</v>
      </c>
      <c r="C13" s="89" t="s">
        <v>69</v>
      </c>
      <c r="D13" s="232">
        <v>0</v>
      </c>
      <c r="E13" s="91">
        <v>0</v>
      </c>
      <c r="F13" s="87">
        <f>E13*D13</f>
        <v>0</v>
      </c>
    </row>
    <row r="14" spans="1:6" x14ac:dyDescent="0.3">
      <c r="A14" s="120"/>
      <c r="B14" s="92"/>
      <c r="C14" s="117"/>
      <c r="D14" s="118"/>
      <c r="E14" s="119"/>
      <c r="F14" s="119"/>
    </row>
    <row r="15" spans="1:6" ht="114.75" x14ac:dyDescent="0.3">
      <c r="A15" s="138" t="s">
        <v>200</v>
      </c>
      <c r="B15" s="121" t="s">
        <v>193</v>
      </c>
      <c r="C15" s="89" t="s">
        <v>69</v>
      </c>
      <c r="D15" s="232">
        <v>0</v>
      </c>
      <c r="E15" s="91">
        <v>0</v>
      </c>
      <c r="F15" s="87">
        <f>E15*D15</f>
        <v>0</v>
      </c>
    </row>
    <row r="16" spans="1:6" ht="89.25" x14ac:dyDescent="0.3">
      <c r="A16" s="138" t="s">
        <v>201</v>
      </c>
      <c r="B16" s="234" t="s">
        <v>216</v>
      </c>
      <c r="C16" s="89" t="s">
        <v>69</v>
      </c>
      <c r="D16" s="232">
        <v>0</v>
      </c>
      <c r="E16" s="91">
        <v>0</v>
      </c>
      <c r="F16" s="87">
        <f>E16*D16</f>
        <v>0</v>
      </c>
    </row>
    <row r="17" spans="1:6" x14ac:dyDescent="0.3">
      <c r="A17" s="120"/>
      <c r="B17" s="92"/>
      <c r="C17" s="117"/>
      <c r="D17" s="118"/>
      <c r="E17" s="119"/>
      <c r="F17" s="119"/>
    </row>
    <row r="18" spans="1:6" ht="99.2" customHeight="1" x14ac:dyDescent="0.3">
      <c r="A18" s="138" t="s">
        <v>202</v>
      </c>
      <c r="B18" s="121" t="s">
        <v>194</v>
      </c>
      <c r="C18" s="89" t="s">
        <v>69</v>
      </c>
      <c r="D18" s="91">
        <v>0</v>
      </c>
      <c r="E18" s="91">
        <v>0</v>
      </c>
      <c r="F18" s="87">
        <f>E18*D18</f>
        <v>0</v>
      </c>
    </row>
    <row r="19" spans="1:6" x14ac:dyDescent="0.3">
      <c r="A19" s="138"/>
      <c r="B19" s="121"/>
      <c r="C19" s="89"/>
      <c r="D19" s="91"/>
      <c r="E19" s="91"/>
      <c r="F19" s="87"/>
    </row>
    <row r="20" spans="1:6" ht="127.5" x14ac:dyDescent="0.3">
      <c r="A20" s="138" t="s">
        <v>203</v>
      </c>
      <c r="B20" s="233" t="s">
        <v>217</v>
      </c>
      <c r="C20" s="89" t="s">
        <v>69</v>
      </c>
      <c r="D20" s="232">
        <v>0</v>
      </c>
      <c r="E20" s="91">
        <v>0</v>
      </c>
      <c r="F20" s="87">
        <f>E20*D20</f>
        <v>0</v>
      </c>
    </row>
    <row r="21" spans="1:6" x14ac:dyDescent="0.3">
      <c r="A21" s="138"/>
      <c r="B21" s="233"/>
      <c r="C21" s="89"/>
      <c r="D21" s="91"/>
      <c r="E21" s="91"/>
      <c r="F21" s="87"/>
    </row>
    <row r="22" spans="1:6" ht="103.5" customHeight="1" x14ac:dyDescent="0.3">
      <c r="A22" s="138" t="s">
        <v>204</v>
      </c>
      <c r="B22" s="233" t="s">
        <v>218</v>
      </c>
      <c r="C22" s="89" t="s">
        <v>69</v>
      </c>
      <c r="D22" s="232">
        <v>0</v>
      </c>
      <c r="E22" s="91">
        <v>0</v>
      </c>
      <c r="F22" s="87">
        <f>E22*D22</f>
        <v>0</v>
      </c>
    </row>
    <row r="23" spans="1:6" ht="17.25" thickBot="1" x14ac:dyDescent="0.35">
      <c r="A23" s="138"/>
      <c r="B23" s="121"/>
      <c r="C23" s="89"/>
      <c r="D23" s="91"/>
      <c r="E23" s="91"/>
      <c r="F23" s="87"/>
    </row>
    <row r="24" spans="1:6" ht="17.25" thickBot="1" x14ac:dyDescent="0.35">
      <c r="A24" s="71"/>
      <c r="B24" s="70" t="s">
        <v>131</v>
      </c>
      <c r="C24" s="69"/>
      <c r="D24" s="68"/>
      <c r="E24" s="67"/>
      <c r="F24" s="67">
        <f>SUM(F2:F22)</f>
        <v>0</v>
      </c>
    </row>
    <row r="25" spans="1:6" ht="17.25" thickTop="1" x14ac:dyDescent="0.3">
      <c r="A25" s="120"/>
      <c r="B25" s="92"/>
      <c r="C25" s="117"/>
      <c r="D25" s="118"/>
      <c r="E25" s="119"/>
      <c r="F25" s="119"/>
    </row>
    <row r="26" spans="1:6" x14ac:dyDescent="0.3">
      <c r="A26" s="120"/>
      <c r="B26" s="92"/>
      <c r="C26" s="117"/>
      <c r="D26" s="118"/>
      <c r="E26" s="119"/>
      <c r="F26" s="119"/>
    </row>
    <row r="27" spans="1:6" x14ac:dyDescent="0.3">
      <c r="A27" s="75"/>
      <c r="B27" s="102"/>
      <c r="C27" s="50"/>
      <c r="D27" s="73"/>
      <c r="E27" s="72"/>
      <c r="F27" s="72"/>
    </row>
    <row r="29" spans="1:6" x14ac:dyDescent="0.3">
      <c r="A29" s="61" t="s">
        <v>88</v>
      </c>
    </row>
  </sheetData>
  <sheetProtection selectLockedCells="1" selectUnlockedCells="1"/>
  <pageMargins left="0.78740157480314965" right="0.39370078740157483" top="0.98425196850393704" bottom="0.98425196850393704" header="0.51181102362204722" footer="0.51181102362204722"/>
  <pageSetup paperSize="9" scale="95" orientation="portrait" useFirstPageNumber="1" horizontalDpi="300" verticalDpi="300" r:id="rId1"/>
  <headerFooter alignWithMargins="0">
    <oddHeader>&amp;L&amp;"Calibri,Krepko"&amp;9&amp;UObjekt: VEČGENERACIJSKI PARK LIPA - 3. faza&amp;R&amp;9POPIS GRADBENIH DEL
A/5.0 URBANA OPREMA</oddHeader>
    <oddFooter>&amp;R&amp;P</oddFooter>
  </headerFooter>
  <colBreaks count="1" manualBreakCount="1">
    <brk id="8" max="1048575" man="1"/>
  </colBreaks>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249977111117893"/>
  </sheetPr>
  <dimension ref="A1:F17"/>
  <sheetViews>
    <sheetView view="pageBreakPreview" zoomScaleNormal="100" zoomScaleSheetLayoutView="100" workbookViewId="0">
      <selection activeCell="B1" sqref="B1"/>
    </sheetView>
  </sheetViews>
  <sheetFormatPr defaultColWidth="9.140625" defaultRowHeight="16.5" x14ac:dyDescent="0.3"/>
  <cols>
    <col min="1" max="1" width="7.140625" style="61" customWidth="1"/>
    <col min="2" max="2" width="39.42578125" style="1" customWidth="1"/>
    <col min="3" max="3" width="8.42578125" style="1" customWidth="1"/>
    <col min="4" max="4" width="10.85546875" style="1" customWidth="1"/>
    <col min="5" max="5" width="11.7109375" style="1" customWidth="1"/>
    <col min="6" max="6" width="12.5703125" style="1" customWidth="1"/>
    <col min="7" max="9" width="9.140625" style="1"/>
    <col min="10" max="10" width="7.140625" style="1" customWidth="1"/>
    <col min="11" max="16384" width="9.140625" style="1"/>
  </cols>
  <sheetData>
    <row r="1" spans="1:6" x14ac:dyDescent="0.3">
      <c r="A1" s="79" t="s">
        <v>76</v>
      </c>
      <c r="B1" s="2" t="s">
        <v>83</v>
      </c>
    </row>
    <row r="2" spans="1:6" x14ac:dyDescent="0.3">
      <c r="A2" s="79"/>
      <c r="B2" s="2"/>
    </row>
    <row r="3" spans="1:6" ht="12.2" customHeight="1" x14ac:dyDescent="0.3">
      <c r="A3" s="79"/>
      <c r="B3" s="2"/>
    </row>
    <row r="4" spans="1:6" s="2" customFormat="1" ht="17.25" thickBot="1" x14ac:dyDescent="0.35">
      <c r="A4" s="78"/>
      <c r="B4" s="77" t="s">
        <v>34</v>
      </c>
      <c r="C4" s="76" t="s">
        <v>33</v>
      </c>
      <c r="D4" s="76" t="s">
        <v>32</v>
      </c>
      <c r="E4" s="76" t="s">
        <v>31</v>
      </c>
      <c r="F4" s="76" t="s">
        <v>30</v>
      </c>
    </row>
    <row r="5" spans="1:6" ht="17.25" thickTop="1" x14ac:dyDescent="0.3"/>
    <row r="6" spans="1:6" s="86" customFormat="1" ht="12.75" x14ac:dyDescent="0.2">
      <c r="A6" s="66"/>
      <c r="B6" s="65"/>
      <c r="C6" s="64"/>
      <c r="D6" s="63"/>
      <c r="E6" s="62"/>
      <c r="F6" s="62"/>
    </row>
    <row r="7" spans="1:6" s="86" customFormat="1" ht="114.75" x14ac:dyDescent="0.2">
      <c r="A7" s="138" t="s">
        <v>77</v>
      </c>
      <c r="B7" s="136" t="s">
        <v>84</v>
      </c>
      <c r="C7" s="133" t="s">
        <v>69</v>
      </c>
      <c r="D7" s="137">
        <v>1</v>
      </c>
      <c r="E7" s="145">
        <v>0</v>
      </c>
      <c r="F7" s="87">
        <f>E7*D7</f>
        <v>0</v>
      </c>
    </row>
    <row r="8" spans="1:6" s="86" customFormat="1" ht="25.5" x14ac:dyDescent="0.2">
      <c r="A8" s="138"/>
      <c r="B8" s="134" t="s">
        <v>86</v>
      </c>
      <c r="C8" s="133"/>
      <c r="D8" s="137"/>
      <c r="E8" s="132"/>
      <c r="F8" s="87"/>
    </row>
    <row r="9" spans="1:6" s="86" customFormat="1" ht="89.25" x14ac:dyDescent="0.2">
      <c r="A9" s="138"/>
      <c r="B9" s="139" t="s">
        <v>87</v>
      </c>
      <c r="C9" s="133"/>
      <c r="D9" s="137"/>
      <c r="E9" s="132"/>
      <c r="F9" s="132"/>
    </row>
    <row r="10" spans="1:6" s="86" customFormat="1" x14ac:dyDescent="0.2">
      <c r="A10" s="61"/>
      <c r="C10" s="133"/>
      <c r="D10" s="131"/>
      <c r="E10" s="132"/>
      <c r="F10" s="132"/>
    </row>
    <row r="11" spans="1:6" s="86" customFormat="1" ht="38.25" x14ac:dyDescent="0.2">
      <c r="A11" s="138" t="s">
        <v>303</v>
      </c>
      <c r="B11" s="65" t="s">
        <v>302</v>
      </c>
      <c r="C11" s="133" t="s">
        <v>69</v>
      </c>
      <c r="D11" s="137">
        <v>2</v>
      </c>
      <c r="E11" s="145">
        <v>0</v>
      </c>
      <c r="F11" s="87">
        <f>E11*D11</f>
        <v>0</v>
      </c>
    </row>
    <row r="12" spans="1:6" s="86" customFormat="1" x14ac:dyDescent="0.2">
      <c r="A12" s="61"/>
      <c r="B12" s="65"/>
      <c r="C12" s="133"/>
      <c r="D12" s="131"/>
      <c r="E12" s="132"/>
      <c r="F12" s="132"/>
    </row>
    <row r="13" spans="1:6" s="86" customFormat="1" ht="12.75" x14ac:dyDescent="0.2">
      <c r="A13" s="138" t="s">
        <v>304</v>
      </c>
      <c r="B13" s="146" t="s">
        <v>301</v>
      </c>
      <c r="C13" s="133" t="s">
        <v>69</v>
      </c>
      <c r="D13" s="137">
        <v>1</v>
      </c>
      <c r="E13" s="145">
        <v>0</v>
      </c>
      <c r="F13" s="87">
        <f>E13*D13</f>
        <v>0</v>
      </c>
    </row>
    <row r="14" spans="1:6" s="86" customFormat="1" ht="13.5" thickBot="1" x14ac:dyDescent="0.25">
      <c r="A14" s="66"/>
      <c r="B14" s="103"/>
    </row>
    <row r="15" spans="1:6" s="2" customFormat="1" ht="17.25" thickBot="1" x14ac:dyDescent="0.35">
      <c r="A15" s="71"/>
      <c r="B15" s="70" t="s">
        <v>85</v>
      </c>
      <c r="C15" s="69"/>
      <c r="D15" s="68"/>
      <c r="E15" s="67"/>
      <c r="F15" s="67">
        <f>SUM(F6:F13)</f>
        <v>0</v>
      </c>
    </row>
    <row r="16" spans="1:6" ht="17.25" thickTop="1" x14ac:dyDescent="0.3">
      <c r="A16" s="75"/>
      <c r="B16" s="102"/>
      <c r="C16" s="50"/>
      <c r="D16" s="73"/>
      <c r="E16" s="72"/>
      <c r="F16" s="72"/>
    </row>
    <row r="17" spans="1:6" x14ac:dyDescent="0.3">
      <c r="A17" s="75"/>
      <c r="B17" s="102"/>
      <c r="C17" s="50"/>
      <c r="D17" s="73"/>
      <c r="E17" s="72"/>
      <c r="F17" s="72"/>
    </row>
  </sheetData>
  <sheetProtection selectLockedCells="1" selectUnlockedCells="1"/>
  <pageMargins left="0.78740157480314965" right="0.39370078740157483" top="0.98425196850393704" bottom="0.98425196850393704" header="0.51181102362204722" footer="0.51181102362204722"/>
  <pageSetup paperSize="9" scale="95" orientation="portrait" useFirstPageNumber="1" horizontalDpi="300" verticalDpi="300" r:id="rId1"/>
  <headerFooter alignWithMargins="0">
    <oddHeader>&amp;L&amp;"Calibri,Krepko"&amp;9&amp;UObjekt: VEČGENERACIJSKI PARK LIPA - 3. faza&amp;R&amp;9POPIS GRADBENIH DEL
A/6.0 ŠPORTNA OPREMA</oddHeader>
    <oddFooter>&amp;R&amp;P</oddFooter>
  </headerFooter>
  <colBreaks count="1" manualBreakCount="1">
    <brk id="6"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A1:F44"/>
  <sheetViews>
    <sheetView view="pageBreakPreview" zoomScaleNormal="100" zoomScaleSheetLayoutView="100" workbookViewId="0">
      <selection activeCell="B1" sqref="B1"/>
    </sheetView>
  </sheetViews>
  <sheetFormatPr defaultColWidth="9.140625" defaultRowHeight="16.5" x14ac:dyDescent="0.3"/>
  <cols>
    <col min="1" max="1" width="7.140625" style="61" customWidth="1"/>
    <col min="2" max="2" width="39.42578125" style="1" customWidth="1"/>
    <col min="3" max="3" width="8.42578125" style="1" customWidth="1"/>
    <col min="4" max="4" width="10.85546875" style="1" customWidth="1"/>
    <col min="5" max="5" width="11.7109375" style="1" customWidth="1"/>
    <col min="6" max="6" width="12.5703125" style="1" customWidth="1"/>
    <col min="7" max="7" width="9.140625" style="1"/>
    <col min="8" max="8" width="10.5703125" style="1" bestFit="1" customWidth="1"/>
    <col min="9" max="11" width="9.140625" style="1"/>
    <col min="12" max="12" width="7.140625" style="1" customWidth="1"/>
    <col min="13" max="16384" width="9.140625" style="1"/>
  </cols>
  <sheetData>
    <row r="1" spans="1:6" x14ac:dyDescent="0.3">
      <c r="A1" s="79" t="s">
        <v>243</v>
      </c>
      <c r="B1" s="2" t="s">
        <v>240</v>
      </c>
    </row>
    <row r="2" spans="1:6" x14ac:dyDescent="0.3">
      <c r="A2" s="79"/>
      <c r="B2" s="2"/>
    </row>
    <row r="3" spans="1:6" ht="12.2" customHeight="1" x14ac:dyDescent="0.3">
      <c r="A3" s="79"/>
      <c r="B3" s="2"/>
    </row>
    <row r="4" spans="1:6" s="2" customFormat="1" ht="17.25" thickBot="1" x14ac:dyDescent="0.35">
      <c r="A4" s="78"/>
      <c r="B4" s="77" t="s">
        <v>34</v>
      </c>
      <c r="C4" s="76" t="s">
        <v>33</v>
      </c>
      <c r="D4" s="76" t="s">
        <v>32</v>
      </c>
      <c r="E4" s="76" t="s">
        <v>31</v>
      </c>
      <c r="F4" s="76" t="s">
        <v>30</v>
      </c>
    </row>
    <row r="5" spans="1:6" ht="17.25" thickTop="1" x14ac:dyDescent="0.3"/>
    <row r="6" spans="1:6" s="86" customFormat="1" ht="25.5" x14ac:dyDescent="0.2">
      <c r="A6" s="66" t="s">
        <v>244</v>
      </c>
      <c r="B6" s="236" t="s">
        <v>220</v>
      </c>
      <c r="C6" s="133" t="s">
        <v>1</v>
      </c>
      <c r="D6" s="137">
        <v>1</v>
      </c>
      <c r="E6" s="145">
        <v>0</v>
      </c>
      <c r="F6" s="87">
        <f>E6*D6</f>
        <v>0</v>
      </c>
    </row>
    <row r="7" spans="1:6" s="86" customFormat="1" ht="12.75" x14ac:dyDescent="0.2">
      <c r="A7" s="66"/>
      <c r="B7" s="236"/>
      <c r="C7" s="133"/>
      <c r="D7" s="133"/>
      <c r="E7" s="132"/>
      <c r="F7" s="132"/>
    </row>
    <row r="8" spans="1:6" s="86" customFormat="1" ht="25.5" x14ac:dyDescent="0.2">
      <c r="A8" s="138" t="s">
        <v>245</v>
      </c>
      <c r="B8" s="236" t="s">
        <v>221</v>
      </c>
      <c r="C8" s="133" t="s">
        <v>42</v>
      </c>
      <c r="D8" s="137">
        <v>118</v>
      </c>
      <c r="E8" s="145">
        <v>0</v>
      </c>
      <c r="F8" s="87">
        <f>E8*D8</f>
        <v>0</v>
      </c>
    </row>
    <row r="9" spans="1:6" s="86" customFormat="1" ht="12.75" x14ac:dyDescent="0.2">
      <c r="A9" s="138"/>
      <c r="B9" s="236"/>
      <c r="C9" s="133"/>
      <c r="D9" s="137"/>
      <c r="E9" s="132"/>
      <c r="F9" s="87"/>
    </row>
    <row r="10" spans="1:6" s="86" customFormat="1" ht="25.5" x14ac:dyDescent="0.2">
      <c r="A10" s="138" t="s">
        <v>246</v>
      </c>
      <c r="B10" s="236" t="s">
        <v>222</v>
      </c>
      <c r="C10" s="133" t="s">
        <v>42</v>
      </c>
      <c r="D10" s="137">
        <v>55</v>
      </c>
      <c r="E10" s="145">
        <v>0</v>
      </c>
      <c r="F10" s="87">
        <f>E10*D10</f>
        <v>0</v>
      </c>
    </row>
    <row r="11" spans="1:6" s="86" customFormat="1" x14ac:dyDescent="0.2">
      <c r="A11" s="61"/>
      <c r="B11" s="236"/>
      <c r="C11" s="133"/>
      <c r="D11" s="131"/>
      <c r="E11" s="132"/>
      <c r="F11" s="132"/>
    </row>
    <row r="12" spans="1:6" s="86" customFormat="1" ht="12.75" x14ac:dyDescent="0.2">
      <c r="A12" s="138" t="s">
        <v>247</v>
      </c>
      <c r="B12" s="236" t="s">
        <v>223</v>
      </c>
      <c r="C12" s="89" t="s">
        <v>42</v>
      </c>
      <c r="D12" s="86">
        <v>65</v>
      </c>
      <c r="E12" s="227">
        <v>0</v>
      </c>
      <c r="F12" s="87">
        <f>E12*D12</f>
        <v>0</v>
      </c>
    </row>
    <row r="13" spans="1:6" s="86" customFormat="1" ht="12.75" x14ac:dyDescent="0.2">
      <c r="A13" s="66"/>
      <c r="B13" s="236"/>
      <c r="C13" s="89"/>
      <c r="E13" s="227"/>
      <c r="F13" s="87"/>
    </row>
    <row r="14" spans="1:6" s="86" customFormat="1" ht="25.5" x14ac:dyDescent="0.2">
      <c r="A14" s="138" t="s">
        <v>248</v>
      </c>
      <c r="B14" s="236" t="s">
        <v>224</v>
      </c>
      <c r="C14" s="133" t="s">
        <v>22</v>
      </c>
      <c r="D14" s="137">
        <v>590</v>
      </c>
      <c r="E14" s="145">
        <v>0</v>
      </c>
      <c r="F14" s="87">
        <f>E14*D14</f>
        <v>0</v>
      </c>
    </row>
    <row r="15" spans="1:6" s="86" customFormat="1" ht="12.75" x14ac:dyDescent="0.2">
      <c r="A15" s="66"/>
      <c r="B15" s="236"/>
      <c r="C15" s="89"/>
      <c r="E15" s="227"/>
      <c r="F15" s="87"/>
    </row>
    <row r="16" spans="1:6" s="86" customFormat="1" ht="25.5" x14ac:dyDescent="0.2">
      <c r="A16" s="138" t="s">
        <v>249</v>
      </c>
      <c r="B16" s="236" t="s">
        <v>225</v>
      </c>
      <c r="C16" s="133" t="s">
        <v>42</v>
      </c>
      <c r="D16" s="137">
        <v>140</v>
      </c>
      <c r="E16" s="145">
        <v>0</v>
      </c>
      <c r="F16" s="87">
        <f>E16*D16</f>
        <v>0</v>
      </c>
    </row>
    <row r="17" spans="1:6" s="86" customFormat="1" ht="12.75" x14ac:dyDescent="0.2">
      <c r="A17" s="66"/>
      <c r="B17" s="103"/>
      <c r="C17" s="89"/>
      <c r="E17" s="227"/>
      <c r="F17" s="87"/>
    </row>
    <row r="18" spans="1:6" s="86" customFormat="1" ht="38.25" x14ac:dyDescent="0.2">
      <c r="A18" s="138" t="s">
        <v>250</v>
      </c>
      <c r="B18" s="236" t="s">
        <v>226</v>
      </c>
      <c r="C18" s="133" t="s">
        <v>0</v>
      </c>
      <c r="D18" s="137">
        <v>26</v>
      </c>
      <c r="E18" s="145">
        <v>0</v>
      </c>
      <c r="F18" s="87">
        <f>E18*D18</f>
        <v>0</v>
      </c>
    </row>
    <row r="19" spans="1:6" s="86" customFormat="1" ht="12.75" x14ac:dyDescent="0.2">
      <c r="A19" s="66"/>
      <c r="B19" s="236"/>
      <c r="C19" s="89"/>
      <c r="E19" s="227"/>
      <c r="F19" s="87"/>
    </row>
    <row r="20" spans="1:6" s="86" customFormat="1" ht="51" x14ac:dyDescent="0.2">
      <c r="A20" s="138" t="s">
        <v>251</v>
      </c>
      <c r="B20" s="236" t="s">
        <v>227</v>
      </c>
      <c r="C20" s="133" t="s">
        <v>69</v>
      </c>
      <c r="D20" s="137">
        <v>2</v>
      </c>
      <c r="E20" s="145">
        <v>0</v>
      </c>
      <c r="F20" s="87">
        <f>E20*D20</f>
        <v>0</v>
      </c>
    </row>
    <row r="21" spans="1:6" s="2" customFormat="1" x14ac:dyDescent="0.3">
      <c r="A21" s="66"/>
      <c r="B21" s="236"/>
      <c r="C21" s="89"/>
      <c r="D21" s="86"/>
      <c r="E21" s="227"/>
      <c r="F21" s="87"/>
    </row>
    <row r="22" spans="1:6" ht="51" x14ac:dyDescent="0.3">
      <c r="A22" s="138" t="s">
        <v>252</v>
      </c>
      <c r="B22" s="236" t="s">
        <v>228</v>
      </c>
      <c r="C22" s="133" t="s">
        <v>1</v>
      </c>
      <c r="D22" s="137">
        <v>1</v>
      </c>
      <c r="E22" s="145">
        <v>0</v>
      </c>
      <c r="F22" s="87">
        <f>E22*D22</f>
        <v>0</v>
      </c>
    </row>
    <row r="23" spans="1:6" x14ac:dyDescent="0.3">
      <c r="A23" s="66"/>
      <c r="B23" s="236"/>
      <c r="C23" s="89"/>
      <c r="D23" s="86"/>
      <c r="E23" s="227"/>
      <c r="F23" s="87"/>
    </row>
    <row r="24" spans="1:6" ht="38.25" x14ac:dyDescent="0.3">
      <c r="A24" s="138" t="s">
        <v>253</v>
      </c>
      <c r="B24" s="236" t="s">
        <v>229</v>
      </c>
      <c r="C24" s="133" t="s">
        <v>22</v>
      </c>
      <c r="D24" s="137">
        <v>400</v>
      </c>
      <c r="E24" s="145">
        <v>0</v>
      </c>
      <c r="F24" s="87">
        <f>E24*D24</f>
        <v>0</v>
      </c>
    </row>
    <row r="25" spans="1:6" x14ac:dyDescent="0.3">
      <c r="A25" s="66"/>
      <c r="B25" s="236"/>
      <c r="C25" s="89"/>
      <c r="D25" s="86"/>
      <c r="E25" s="227"/>
      <c r="F25" s="87"/>
    </row>
    <row r="26" spans="1:6" x14ac:dyDescent="0.3">
      <c r="A26" s="138" t="s">
        <v>254</v>
      </c>
      <c r="B26" s="236" t="s">
        <v>230</v>
      </c>
      <c r="C26" s="133" t="s">
        <v>22</v>
      </c>
      <c r="D26" s="137">
        <v>400</v>
      </c>
      <c r="E26" s="145">
        <v>0</v>
      </c>
      <c r="F26" s="87">
        <f>E26*D26</f>
        <v>0</v>
      </c>
    </row>
    <row r="27" spans="1:6" x14ac:dyDescent="0.3">
      <c r="A27" s="66"/>
      <c r="B27" s="236"/>
      <c r="C27" s="89"/>
      <c r="D27" s="86"/>
      <c r="E27" s="227"/>
      <c r="F27" s="87"/>
    </row>
    <row r="28" spans="1:6" ht="25.5" x14ac:dyDescent="0.3">
      <c r="A28" s="138" t="s">
        <v>255</v>
      </c>
      <c r="B28" s="236" t="s">
        <v>231</v>
      </c>
      <c r="C28" s="133" t="s">
        <v>232</v>
      </c>
      <c r="D28" s="137">
        <v>725</v>
      </c>
      <c r="E28" s="145">
        <v>0</v>
      </c>
      <c r="F28" s="87">
        <f>E28*D28</f>
        <v>0</v>
      </c>
    </row>
    <row r="29" spans="1:6" x14ac:dyDescent="0.3">
      <c r="A29" s="66"/>
      <c r="B29" s="236"/>
      <c r="C29" s="89"/>
      <c r="D29" s="86"/>
      <c r="E29" s="227"/>
      <c r="F29" s="87"/>
    </row>
    <row r="30" spans="1:6" ht="63.75" x14ac:dyDescent="0.3">
      <c r="A30" s="138" t="s">
        <v>256</v>
      </c>
      <c r="B30" s="236" t="s">
        <v>233</v>
      </c>
      <c r="C30" s="133" t="s">
        <v>232</v>
      </c>
      <c r="D30" s="137">
        <v>60</v>
      </c>
      <c r="E30" s="145">
        <v>0</v>
      </c>
      <c r="F30" s="87">
        <f>E30*D30</f>
        <v>0</v>
      </c>
    </row>
    <row r="31" spans="1:6" x14ac:dyDescent="0.3">
      <c r="A31" s="66"/>
      <c r="B31" s="236"/>
      <c r="C31" s="89"/>
      <c r="D31" s="86"/>
      <c r="E31" s="227"/>
      <c r="F31" s="87"/>
    </row>
    <row r="32" spans="1:6" ht="63.75" x14ac:dyDescent="0.3">
      <c r="A32" s="138" t="s">
        <v>257</v>
      </c>
      <c r="B32" s="236" t="s">
        <v>234</v>
      </c>
      <c r="C32" s="133" t="s">
        <v>22</v>
      </c>
      <c r="D32" s="137">
        <v>250</v>
      </c>
      <c r="E32" s="145">
        <v>0</v>
      </c>
      <c r="F32" s="87">
        <f>E32*D32</f>
        <v>0</v>
      </c>
    </row>
    <row r="33" spans="1:6" x14ac:dyDescent="0.3">
      <c r="A33" s="66"/>
      <c r="B33" s="236"/>
      <c r="C33" s="89"/>
      <c r="D33" s="86"/>
      <c r="E33" s="227"/>
      <c r="F33" s="87"/>
    </row>
    <row r="34" spans="1:6" ht="63.75" x14ac:dyDescent="0.3">
      <c r="A34" s="138" t="s">
        <v>258</v>
      </c>
      <c r="B34" s="236" t="s">
        <v>235</v>
      </c>
      <c r="C34" s="133" t="s">
        <v>22</v>
      </c>
      <c r="D34" s="137">
        <v>250</v>
      </c>
      <c r="E34" s="145">
        <v>0</v>
      </c>
      <c r="F34" s="87">
        <f>E34*D34</f>
        <v>0</v>
      </c>
    </row>
    <row r="35" spans="1:6" x14ac:dyDescent="0.3">
      <c r="A35" s="66"/>
      <c r="B35" s="236"/>
      <c r="C35" s="89"/>
      <c r="D35" s="86"/>
      <c r="E35" s="227"/>
      <c r="F35" s="87"/>
    </row>
    <row r="36" spans="1:6" ht="51" x14ac:dyDescent="0.3">
      <c r="A36" s="138" t="s">
        <v>259</v>
      </c>
      <c r="B36" s="236" t="s">
        <v>236</v>
      </c>
      <c r="C36" s="133" t="s">
        <v>1</v>
      </c>
      <c r="D36" s="137">
        <v>1</v>
      </c>
      <c r="E36" s="145">
        <v>0</v>
      </c>
      <c r="F36" s="87">
        <f>E36*D36</f>
        <v>0</v>
      </c>
    </row>
    <row r="37" spans="1:6" x14ac:dyDescent="0.3">
      <c r="A37" s="66"/>
      <c r="B37" s="236"/>
      <c r="C37" s="89"/>
      <c r="D37" s="86"/>
      <c r="E37" s="227"/>
      <c r="F37" s="87"/>
    </row>
    <row r="38" spans="1:6" ht="38.25" x14ac:dyDescent="0.3">
      <c r="A38" s="138" t="s">
        <v>260</v>
      </c>
      <c r="B38" s="236" t="s">
        <v>237</v>
      </c>
      <c r="C38" s="133" t="s">
        <v>1</v>
      </c>
      <c r="D38" s="137">
        <v>1</v>
      </c>
      <c r="E38" s="145">
        <v>0</v>
      </c>
      <c r="F38" s="87">
        <f>E38*D38</f>
        <v>0</v>
      </c>
    </row>
    <row r="39" spans="1:6" x14ac:dyDescent="0.3">
      <c r="A39" s="66"/>
      <c r="B39" s="236"/>
      <c r="C39" s="89"/>
      <c r="D39" s="86"/>
      <c r="E39" s="145"/>
      <c r="F39" s="87"/>
    </row>
    <row r="40" spans="1:6" x14ac:dyDescent="0.3">
      <c r="A40" s="138" t="s">
        <v>261</v>
      </c>
      <c r="B40" s="236" t="s">
        <v>238</v>
      </c>
      <c r="C40" s="133" t="s">
        <v>74</v>
      </c>
      <c r="D40" s="137">
        <v>5</v>
      </c>
      <c r="E40" s="145">
        <v>0</v>
      </c>
      <c r="F40" s="87">
        <f>E40*D40</f>
        <v>0</v>
      </c>
    </row>
    <row r="41" spans="1:6" x14ac:dyDescent="0.3">
      <c r="A41" s="66"/>
      <c r="B41" s="236"/>
      <c r="C41" s="89"/>
      <c r="D41" s="86"/>
      <c r="E41" s="227"/>
      <c r="F41" s="87"/>
    </row>
    <row r="42" spans="1:6" ht="17.25" thickBot="1" x14ac:dyDescent="0.35">
      <c r="A42" s="66"/>
      <c r="B42" s="103"/>
      <c r="C42" s="86"/>
      <c r="D42" s="86"/>
      <c r="E42" s="86"/>
      <c r="F42" s="86"/>
    </row>
    <row r="43" spans="1:6" ht="17.25" thickBot="1" x14ac:dyDescent="0.35">
      <c r="A43" s="71"/>
      <c r="B43" s="70" t="s">
        <v>239</v>
      </c>
      <c r="C43" s="69"/>
      <c r="D43" s="68"/>
      <c r="E43" s="67"/>
      <c r="F43" s="67">
        <f>SUM(F5:F41)</f>
        <v>0</v>
      </c>
    </row>
    <row r="44" spans="1:6" ht="17.25" thickTop="1" x14ac:dyDescent="0.3"/>
  </sheetData>
  <sheetProtection selectLockedCells="1" selectUnlockedCells="1"/>
  <pageMargins left="0.78740157480314965" right="0.39370078740157483" top="0.98425196850393704" bottom="0.98425196850393704" header="0.51181102362204722" footer="0.51181102362204722"/>
  <pageSetup paperSize="9" scale="95" orientation="portrait" useFirstPageNumber="1" horizontalDpi="300" verticalDpi="300" r:id="rId1"/>
  <headerFooter alignWithMargins="0">
    <oddHeader>&amp;L&amp;"Calibri,Krepko"&amp;9&amp;UObjekt: VEČGENERACIJSKI PARK LIPA - 3. faza&amp;R&amp;9POPIS GRADBENIH DEL
A/7.0 PUMP TRAKE</oddHeader>
    <oddFooter>&amp;R&amp;P</oddFooter>
  </headerFooter>
  <colBreaks count="1" manualBreakCount="1">
    <brk id="8"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57D598-2554-44A5-98C9-6AC056BDB9C4}">
  <sheetPr transitionEvaluation="1">
    <tabColor rgb="FF00B0F0"/>
  </sheetPr>
  <dimension ref="A1:H116"/>
  <sheetViews>
    <sheetView defaultGridColor="0" view="pageBreakPreview" colorId="8" zoomScaleNormal="100" zoomScaleSheetLayoutView="100" zoomScalePageLayoutView="90" workbookViewId="0">
      <selection activeCell="B1" sqref="B1:C1"/>
    </sheetView>
  </sheetViews>
  <sheetFormatPr defaultColWidth="11" defaultRowHeight="14.25" x14ac:dyDescent="0.2"/>
  <cols>
    <col min="1" max="1" width="6" style="161" customWidth="1"/>
    <col min="2" max="2" width="48.140625" style="160" customWidth="1"/>
    <col min="3" max="3" width="8.7109375" style="159" customWidth="1"/>
    <col min="4" max="4" width="10.140625" style="155" customWidth="1"/>
    <col min="5" max="5" width="13.7109375" style="240" bestFit="1" customWidth="1"/>
    <col min="6" max="6" width="9.85546875" style="157" customWidth="1"/>
    <col min="7" max="7" width="1.42578125" style="156" customWidth="1"/>
    <col min="8" max="8" width="12.140625" style="155" customWidth="1"/>
    <col min="9" max="9" width="16.7109375" style="154" customWidth="1"/>
    <col min="10" max="16384" width="11" style="154"/>
  </cols>
  <sheetData>
    <row r="1" spans="1:8" ht="18.75" x14ac:dyDescent="0.3">
      <c r="B1" s="353" t="s">
        <v>379</v>
      </c>
      <c r="C1" s="354"/>
    </row>
    <row r="2" spans="1:8" ht="15.75" x14ac:dyDescent="0.25">
      <c r="B2" s="229"/>
      <c r="C2"/>
    </row>
    <row r="3" spans="1:8" ht="15" x14ac:dyDescent="0.25">
      <c r="B3" s="221" t="s">
        <v>177</v>
      </c>
      <c r="C3"/>
    </row>
    <row r="4" spans="1:8" ht="38.25" x14ac:dyDescent="0.25">
      <c r="B4" s="231" t="s">
        <v>378</v>
      </c>
      <c r="C4"/>
    </row>
    <row r="5" spans="1:8" ht="51" x14ac:dyDescent="0.25">
      <c r="B5" s="231" t="s">
        <v>377</v>
      </c>
      <c r="C5"/>
    </row>
    <row r="6" spans="1:8" ht="15" x14ac:dyDescent="0.25">
      <c r="B6" s="221"/>
      <c r="C6"/>
    </row>
    <row r="7" spans="1:8" ht="15.75" x14ac:dyDescent="0.2">
      <c r="B7" s="229"/>
      <c r="C7" s="310" t="s">
        <v>376</v>
      </c>
      <c r="D7" s="166" t="s">
        <v>375</v>
      </c>
      <c r="E7" s="311" t="s">
        <v>374</v>
      </c>
    </row>
    <row r="8" spans="1:8" x14ac:dyDescent="0.2">
      <c r="A8" s="298" t="s">
        <v>314</v>
      </c>
      <c r="B8" s="302" t="s">
        <v>313</v>
      </c>
      <c r="C8" s="300"/>
      <c r="D8" s="313"/>
      <c r="E8" s="254"/>
    </row>
    <row r="9" spans="1:8" ht="15.75" x14ac:dyDescent="0.2">
      <c r="A9" s="298"/>
      <c r="B9" s="301"/>
      <c r="C9" s="300"/>
      <c r="D9" s="313"/>
      <c r="E9" s="254"/>
    </row>
    <row r="10" spans="1:8" ht="15" x14ac:dyDescent="0.25">
      <c r="A10" s="298" t="s">
        <v>333</v>
      </c>
      <c r="B10" s="198" t="s">
        <v>373</v>
      </c>
      <c r="C10" s="299"/>
      <c r="D10" s="314"/>
      <c r="E10" s="253"/>
      <c r="F10" s="214"/>
      <c r="G10" s="197"/>
      <c r="H10" s="214"/>
    </row>
    <row r="11" spans="1:8" ht="15" x14ac:dyDescent="0.25">
      <c r="A11" s="298"/>
      <c r="B11" s="198" t="s">
        <v>331</v>
      </c>
      <c r="C11" s="251">
        <v>0.2</v>
      </c>
      <c r="D11" s="315">
        <v>0</v>
      </c>
      <c r="E11" s="253">
        <f>C11*D11</f>
        <v>0</v>
      </c>
      <c r="F11" s="214"/>
      <c r="G11" s="197"/>
      <c r="H11" s="214"/>
    </row>
    <row r="12" spans="1:8" ht="25.5" x14ac:dyDescent="0.25">
      <c r="A12" s="298" t="s">
        <v>330</v>
      </c>
      <c r="B12" s="198" t="s">
        <v>372</v>
      </c>
      <c r="C12" s="251"/>
      <c r="D12" s="315"/>
      <c r="E12" s="253"/>
      <c r="F12" s="214"/>
      <c r="G12" s="197"/>
      <c r="H12" s="214"/>
    </row>
    <row r="13" spans="1:8" ht="15" x14ac:dyDescent="0.25">
      <c r="A13" s="298"/>
      <c r="B13" s="198" t="s">
        <v>0</v>
      </c>
      <c r="C13" s="251">
        <v>0.2</v>
      </c>
      <c r="D13" s="315">
        <v>0</v>
      </c>
      <c r="E13" s="253">
        <f>C13*D13</f>
        <v>0</v>
      </c>
      <c r="F13" s="214"/>
      <c r="G13" s="197"/>
      <c r="H13" s="214"/>
    </row>
    <row r="14" spans="1:8" ht="15" x14ac:dyDescent="0.25">
      <c r="A14" s="298"/>
      <c r="B14" s="198" t="s">
        <v>69</v>
      </c>
      <c r="C14" s="251">
        <v>6</v>
      </c>
      <c r="D14" s="315">
        <v>0</v>
      </c>
      <c r="E14" s="253">
        <f>C14*D14</f>
        <v>0</v>
      </c>
      <c r="F14" s="214"/>
      <c r="G14" s="197"/>
      <c r="H14" s="214"/>
    </row>
    <row r="15" spans="1:8" ht="15" x14ac:dyDescent="0.25">
      <c r="A15" s="298" t="s">
        <v>323</v>
      </c>
      <c r="B15" s="198" t="s">
        <v>371</v>
      </c>
      <c r="C15" s="251"/>
      <c r="D15" s="315"/>
      <c r="E15" s="253"/>
      <c r="F15" s="214"/>
      <c r="G15" s="197"/>
      <c r="H15" s="214"/>
    </row>
    <row r="16" spans="1:8" ht="38.25" x14ac:dyDescent="0.25">
      <c r="A16" s="298"/>
      <c r="B16" s="198" t="s">
        <v>370</v>
      </c>
      <c r="C16" s="251"/>
      <c r="D16" s="315"/>
      <c r="E16" s="253"/>
      <c r="F16" s="214"/>
      <c r="G16" s="197"/>
      <c r="H16" s="214"/>
    </row>
    <row r="17" spans="1:8" ht="15" x14ac:dyDescent="0.25">
      <c r="A17" s="298"/>
      <c r="B17" s="198" t="s">
        <v>42</v>
      </c>
      <c r="C17" s="251">
        <v>52</v>
      </c>
      <c r="D17" s="315">
        <v>0</v>
      </c>
      <c r="E17" s="253">
        <f>C17*D17</f>
        <v>0</v>
      </c>
      <c r="F17" s="214"/>
      <c r="G17" s="197"/>
      <c r="H17" s="214"/>
    </row>
    <row r="18" spans="1:8" ht="15" x14ac:dyDescent="0.25">
      <c r="A18" s="298" t="s">
        <v>318</v>
      </c>
      <c r="B18" s="198" t="s">
        <v>368</v>
      </c>
      <c r="C18" s="251"/>
      <c r="D18" s="315"/>
      <c r="E18" s="253"/>
      <c r="F18" s="214"/>
      <c r="G18" s="197"/>
      <c r="H18" s="195"/>
    </row>
    <row r="19" spans="1:8" ht="89.25" x14ac:dyDescent="0.2">
      <c r="A19" s="298"/>
      <c r="B19" s="198" t="s">
        <v>394</v>
      </c>
      <c r="C19" s="251"/>
      <c r="D19" s="315"/>
      <c r="E19" s="297"/>
      <c r="F19" s="220"/>
      <c r="G19" s="220"/>
      <c r="H19" s="220"/>
    </row>
    <row r="20" spans="1:8" ht="15" x14ac:dyDescent="0.25">
      <c r="A20" s="295"/>
      <c r="B20" s="198" t="s">
        <v>0</v>
      </c>
      <c r="C20" s="251">
        <v>9</v>
      </c>
      <c r="D20" s="315">
        <v>0</v>
      </c>
      <c r="E20" s="253">
        <f>C20*D20</f>
        <v>0</v>
      </c>
      <c r="F20" s="215"/>
      <c r="G20" s="216"/>
      <c r="H20" s="215"/>
    </row>
    <row r="21" spans="1:8" ht="27.4" customHeight="1" x14ac:dyDescent="0.25">
      <c r="A21" s="295" t="s">
        <v>353</v>
      </c>
      <c r="B21" s="198" t="s">
        <v>368</v>
      </c>
      <c r="C21" s="251"/>
      <c r="D21" s="315"/>
      <c r="E21" s="296"/>
      <c r="F21" s="215"/>
      <c r="G21" s="216"/>
      <c r="H21" s="215"/>
    </row>
    <row r="22" spans="1:8" ht="89.25" x14ac:dyDescent="0.25">
      <c r="A22" s="295"/>
      <c r="B22" s="198" t="s">
        <v>393</v>
      </c>
      <c r="C22" s="251"/>
      <c r="D22" s="315"/>
      <c r="E22" s="279"/>
      <c r="F22" s="214"/>
      <c r="G22" s="197"/>
      <c r="H22" s="195"/>
    </row>
    <row r="23" spans="1:8" ht="15" x14ac:dyDescent="0.25">
      <c r="A23" s="295"/>
      <c r="B23" s="198" t="s">
        <v>0</v>
      </c>
      <c r="C23" s="251">
        <v>48</v>
      </c>
      <c r="D23" s="315">
        <v>0</v>
      </c>
      <c r="E23" s="253">
        <f>C23*D23</f>
        <v>0</v>
      </c>
      <c r="F23" s="215"/>
      <c r="G23" s="216"/>
      <c r="H23" s="215"/>
    </row>
    <row r="24" spans="1:8" ht="15" x14ac:dyDescent="0.25">
      <c r="A24" s="298" t="s">
        <v>349</v>
      </c>
      <c r="B24" s="198" t="s">
        <v>368</v>
      </c>
      <c r="C24" s="251"/>
      <c r="D24" s="315"/>
      <c r="E24" s="253"/>
      <c r="F24" s="214"/>
      <c r="G24" s="197"/>
      <c r="H24" s="195"/>
    </row>
    <row r="25" spans="1:8" ht="89.25" x14ac:dyDescent="0.2">
      <c r="A25" s="298"/>
      <c r="B25" s="198" t="s">
        <v>369</v>
      </c>
      <c r="C25" s="251"/>
      <c r="D25" s="315"/>
      <c r="E25" s="297"/>
      <c r="F25" s="220"/>
      <c r="G25" s="220"/>
      <c r="H25" s="220"/>
    </row>
    <row r="26" spans="1:8" ht="15" x14ac:dyDescent="0.25">
      <c r="A26" s="295"/>
      <c r="B26" s="198" t="s">
        <v>0</v>
      </c>
      <c r="C26" s="251">
        <v>110</v>
      </c>
      <c r="D26" s="315">
        <v>0</v>
      </c>
      <c r="E26" s="253">
        <f>C26*D26</f>
        <v>0</v>
      </c>
      <c r="F26" s="215"/>
      <c r="G26" s="216"/>
      <c r="H26" s="215"/>
    </row>
    <row r="27" spans="1:8" ht="27.4" customHeight="1" x14ac:dyDescent="0.25">
      <c r="A27" s="295" t="s">
        <v>348</v>
      </c>
      <c r="B27" s="198" t="s">
        <v>368</v>
      </c>
      <c r="C27" s="251"/>
      <c r="D27" s="315"/>
      <c r="E27" s="296"/>
      <c r="F27" s="215"/>
      <c r="G27" s="216"/>
      <c r="H27" s="215"/>
    </row>
    <row r="28" spans="1:8" ht="89.25" x14ac:dyDescent="0.25">
      <c r="A28" s="295"/>
      <c r="B28" s="198" t="s">
        <v>367</v>
      </c>
      <c r="C28" s="251"/>
      <c r="D28" s="315"/>
      <c r="E28" s="279"/>
      <c r="F28" s="214"/>
      <c r="G28" s="197"/>
      <c r="H28" s="195"/>
    </row>
    <row r="29" spans="1:8" ht="15" x14ac:dyDescent="0.25">
      <c r="A29" s="295"/>
      <c r="B29" s="198" t="s">
        <v>0</v>
      </c>
      <c r="C29" s="251">
        <v>20</v>
      </c>
      <c r="D29" s="315">
        <v>0</v>
      </c>
      <c r="E29" s="253">
        <f>C29*D29</f>
        <v>0</v>
      </c>
      <c r="F29" s="215"/>
      <c r="G29" s="216"/>
      <c r="H29" s="215"/>
    </row>
    <row r="30" spans="1:8" ht="15" x14ac:dyDescent="0.25">
      <c r="A30" s="295" t="s">
        <v>345</v>
      </c>
      <c r="B30" s="198" t="s">
        <v>366</v>
      </c>
      <c r="C30" s="251"/>
      <c r="D30" s="315"/>
      <c r="E30" s="296"/>
      <c r="F30" s="215"/>
      <c r="G30" s="216"/>
      <c r="H30" s="215"/>
    </row>
    <row r="31" spans="1:8" ht="76.5" x14ac:dyDescent="0.25">
      <c r="A31" s="295"/>
      <c r="B31" s="198" t="s">
        <v>365</v>
      </c>
      <c r="C31" s="251"/>
      <c r="D31" s="315"/>
      <c r="E31" s="296"/>
      <c r="F31" s="215"/>
      <c r="G31" s="216"/>
      <c r="H31" s="215"/>
    </row>
    <row r="32" spans="1:8" ht="15" x14ac:dyDescent="0.25">
      <c r="A32" s="295"/>
      <c r="B32" s="198" t="s">
        <v>1</v>
      </c>
      <c r="C32" s="251">
        <v>6</v>
      </c>
      <c r="D32" s="315">
        <v>0</v>
      </c>
      <c r="E32" s="253">
        <f>C32*D32</f>
        <v>0</v>
      </c>
      <c r="F32" s="215"/>
      <c r="G32" s="216"/>
      <c r="H32" s="215"/>
    </row>
    <row r="33" spans="1:8" ht="15" x14ac:dyDescent="0.25">
      <c r="A33" s="295" t="s">
        <v>342</v>
      </c>
      <c r="B33" s="198" t="s">
        <v>364</v>
      </c>
      <c r="C33" s="251"/>
      <c r="D33" s="315"/>
      <c r="E33" s="279"/>
      <c r="F33" s="214"/>
      <c r="G33" s="197"/>
      <c r="H33" s="195"/>
    </row>
    <row r="34" spans="1:8" ht="15" x14ac:dyDescent="0.25">
      <c r="A34" s="295"/>
      <c r="B34" s="198" t="s">
        <v>1</v>
      </c>
      <c r="C34" s="251">
        <v>2</v>
      </c>
      <c r="D34" s="315">
        <v>0</v>
      </c>
      <c r="E34" s="253">
        <f>C34*D34</f>
        <v>0</v>
      </c>
      <c r="F34" s="215"/>
      <c r="G34" s="216"/>
      <c r="H34" s="215"/>
    </row>
    <row r="35" spans="1:8" ht="38.25" x14ac:dyDescent="0.25">
      <c r="A35" s="295" t="s">
        <v>339</v>
      </c>
      <c r="B35" s="198" t="s">
        <v>385</v>
      </c>
      <c r="C35" s="251"/>
      <c r="D35" s="315"/>
      <c r="E35" s="279"/>
      <c r="F35" s="214"/>
      <c r="G35" s="197"/>
      <c r="H35" s="195"/>
    </row>
    <row r="36" spans="1:8" ht="15" x14ac:dyDescent="0.25">
      <c r="A36" s="295"/>
      <c r="B36" s="198" t="s">
        <v>1</v>
      </c>
      <c r="C36" s="251">
        <v>1</v>
      </c>
      <c r="D36" s="315">
        <v>0</v>
      </c>
      <c r="E36" s="253">
        <f>C36*D36</f>
        <v>0</v>
      </c>
      <c r="F36" s="215"/>
      <c r="G36" s="216"/>
      <c r="H36" s="215"/>
    </row>
    <row r="37" spans="1:8" ht="76.5" x14ac:dyDescent="0.25">
      <c r="A37" s="295" t="s">
        <v>336</v>
      </c>
      <c r="B37" s="198" t="s">
        <v>384</v>
      </c>
      <c r="C37" s="251"/>
      <c r="D37" s="315"/>
      <c r="E37" s="279"/>
      <c r="F37" s="214"/>
      <c r="G37" s="197"/>
      <c r="H37" s="195"/>
    </row>
    <row r="38" spans="1:8" ht="15" x14ac:dyDescent="0.25">
      <c r="A38" s="295"/>
      <c r="B38" s="198" t="s">
        <v>1</v>
      </c>
      <c r="C38" s="251">
        <v>1</v>
      </c>
      <c r="D38" s="315">
        <v>0</v>
      </c>
      <c r="E38" s="253">
        <f>C38*D38</f>
        <v>0</v>
      </c>
      <c r="F38" s="215"/>
      <c r="G38" s="216"/>
      <c r="H38" s="215"/>
    </row>
    <row r="39" spans="1:8" x14ac:dyDescent="0.2">
      <c r="A39" s="179"/>
      <c r="B39" s="294"/>
      <c r="C39" s="251"/>
      <c r="D39" s="316"/>
      <c r="E39" s="293"/>
      <c r="F39" s="154"/>
      <c r="G39" s="154"/>
      <c r="H39" s="154"/>
    </row>
    <row r="40" spans="1:8" ht="15" x14ac:dyDescent="0.25">
      <c r="A40" s="179"/>
      <c r="B40" s="292" t="s">
        <v>362</v>
      </c>
      <c r="C40" s="291"/>
      <c r="D40" s="317"/>
      <c r="E40" s="290">
        <f>SUM(E10:E38)</f>
        <v>0</v>
      </c>
      <c r="F40" s="154"/>
      <c r="G40" s="154"/>
      <c r="H40" s="154"/>
    </row>
    <row r="41" spans="1:8" ht="18.75" customHeight="1" x14ac:dyDescent="0.2">
      <c r="A41" s="179"/>
      <c r="B41" s="198"/>
      <c r="C41" s="154"/>
      <c r="D41" s="318"/>
      <c r="E41" s="288"/>
      <c r="F41" s="154"/>
      <c r="G41" s="154"/>
      <c r="H41" s="154"/>
    </row>
    <row r="42" spans="1:8" ht="15" x14ac:dyDescent="0.25">
      <c r="A42" s="179"/>
      <c r="B42" s="198"/>
      <c r="C42" s="219"/>
      <c r="D42" s="319"/>
      <c r="E42" s="289"/>
      <c r="F42" s="215"/>
      <c r="G42" s="216"/>
      <c r="H42" s="215"/>
    </row>
    <row r="43" spans="1:8" x14ac:dyDescent="0.2">
      <c r="A43" s="179" t="s">
        <v>312</v>
      </c>
      <c r="B43" s="198" t="s">
        <v>361</v>
      </c>
      <c r="C43" s="154"/>
      <c r="D43" s="318"/>
      <c r="E43" s="288"/>
      <c r="F43" s="154"/>
      <c r="G43" s="154"/>
      <c r="H43" s="154"/>
    </row>
    <row r="44" spans="1:8" x14ac:dyDescent="0.2">
      <c r="A44" s="179"/>
      <c r="B44" s="198"/>
      <c r="C44" s="154"/>
      <c r="D44" s="318"/>
      <c r="E44" s="288"/>
      <c r="F44" s="154"/>
      <c r="G44" s="154"/>
      <c r="H44" s="154"/>
    </row>
    <row r="45" spans="1:8" ht="25.5" x14ac:dyDescent="0.25">
      <c r="A45" s="295" t="s">
        <v>333</v>
      </c>
      <c r="B45" s="198" t="s">
        <v>363</v>
      </c>
      <c r="C45" s="251"/>
      <c r="D45" s="315"/>
      <c r="E45" s="279"/>
      <c r="F45" s="214"/>
      <c r="G45" s="197"/>
      <c r="H45" s="195"/>
    </row>
    <row r="46" spans="1:8" ht="15" x14ac:dyDescent="0.25">
      <c r="A46" s="295"/>
      <c r="B46" s="198" t="s">
        <v>1</v>
      </c>
      <c r="C46" s="251">
        <v>1</v>
      </c>
      <c r="D46" s="315">
        <v>0</v>
      </c>
      <c r="E46" s="253">
        <f>C46*D46</f>
        <v>0</v>
      </c>
      <c r="F46" s="215"/>
      <c r="G46" s="216"/>
      <c r="H46" s="215"/>
    </row>
    <row r="47" spans="1:8" x14ac:dyDescent="0.2">
      <c r="A47" s="179" t="s">
        <v>330</v>
      </c>
      <c r="B47" s="198" t="s">
        <v>360</v>
      </c>
      <c r="C47" s="287"/>
      <c r="D47" s="320"/>
      <c r="E47" s="286"/>
      <c r="F47" s="154"/>
      <c r="G47" s="154"/>
      <c r="H47" s="154"/>
    </row>
    <row r="48" spans="1:8" ht="25.5" x14ac:dyDescent="0.25">
      <c r="A48" s="179"/>
      <c r="B48" s="198" t="s">
        <v>359</v>
      </c>
      <c r="C48" s="251"/>
      <c r="D48" s="315"/>
      <c r="E48" s="279"/>
      <c r="F48" s="214"/>
      <c r="G48" s="197"/>
      <c r="H48" s="195"/>
    </row>
    <row r="49" spans="1:8" ht="15" x14ac:dyDescent="0.25">
      <c r="A49" s="179"/>
      <c r="B49" s="198" t="s">
        <v>69</v>
      </c>
      <c r="C49" s="251">
        <v>14</v>
      </c>
      <c r="D49" s="315">
        <v>0</v>
      </c>
      <c r="E49" s="253">
        <f>C49*D49</f>
        <v>0</v>
      </c>
      <c r="F49" s="214"/>
      <c r="G49" s="197"/>
      <c r="H49" s="214"/>
    </row>
    <row r="50" spans="1:8" ht="15" x14ac:dyDescent="0.25">
      <c r="A50" s="283" t="s">
        <v>323</v>
      </c>
      <c r="B50" s="198" t="s">
        <v>358</v>
      </c>
      <c r="C50" s="251"/>
      <c r="D50" s="315"/>
      <c r="E50" s="262"/>
      <c r="F50" s="195"/>
      <c r="G50" s="192"/>
      <c r="H50" s="195"/>
    </row>
    <row r="51" spans="1:8" ht="25.5" x14ac:dyDescent="0.2">
      <c r="A51" s="283"/>
      <c r="B51" s="198" t="s">
        <v>357</v>
      </c>
      <c r="C51" s="251"/>
      <c r="D51" s="315"/>
      <c r="E51" s="285"/>
      <c r="F51" s="284"/>
      <c r="G51" s="284"/>
      <c r="H51" s="284"/>
    </row>
    <row r="52" spans="1:8" ht="15" x14ac:dyDescent="0.25">
      <c r="A52" s="283"/>
      <c r="B52" s="198" t="s">
        <v>0</v>
      </c>
      <c r="C52" s="251">
        <v>148</v>
      </c>
      <c r="D52" s="315">
        <v>0</v>
      </c>
      <c r="E52" s="253">
        <f>C52*D52</f>
        <v>0</v>
      </c>
      <c r="F52" s="195"/>
      <c r="G52" s="192"/>
      <c r="H52" s="195"/>
    </row>
    <row r="53" spans="1:8" ht="25.5" x14ac:dyDescent="0.2">
      <c r="A53" s="161" t="s">
        <v>318</v>
      </c>
      <c r="B53" s="198" t="s">
        <v>356</v>
      </c>
      <c r="C53" s="251"/>
      <c r="D53" s="315"/>
      <c r="E53" s="275"/>
      <c r="F53" s="274"/>
      <c r="G53" s="274"/>
      <c r="H53" s="274"/>
    </row>
    <row r="54" spans="1:8" x14ac:dyDescent="0.2">
      <c r="A54" s="273"/>
      <c r="B54" s="198" t="s">
        <v>0</v>
      </c>
      <c r="C54" s="251">
        <v>36</v>
      </c>
      <c r="D54" s="315">
        <v>0</v>
      </c>
      <c r="E54" s="253">
        <f>C54*D54</f>
        <v>0</v>
      </c>
      <c r="F54" s="272"/>
      <c r="G54" s="272"/>
      <c r="H54" s="271"/>
    </row>
    <row r="55" spans="1:8" ht="15" x14ac:dyDescent="0.25">
      <c r="A55" s="273" t="s">
        <v>353</v>
      </c>
      <c r="B55" s="198" t="s">
        <v>355</v>
      </c>
      <c r="C55" s="251"/>
      <c r="D55" s="315"/>
      <c r="E55" s="278"/>
      <c r="F55" s="276"/>
      <c r="G55" s="277"/>
      <c r="H55" s="276"/>
    </row>
    <row r="56" spans="1:8" ht="25.5" x14ac:dyDescent="0.25">
      <c r="A56" s="273"/>
      <c r="B56" s="198" t="s">
        <v>354</v>
      </c>
      <c r="C56" s="251"/>
      <c r="D56" s="315"/>
      <c r="E56" s="278"/>
      <c r="F56" s="276"/>
      <c r="G56" s="277"/>
      <c r="H56" s="276"/>
    </row>
    <row r="57" spans="1:8" x14ac:dyDescent="0.2">
      <c r="A57" s="282"/>
      <c r="B57" s="198" t="s">
        <v>1</v>
      </c>
      <c r="C57" s="251">
        <v>6</v>
      </c>
      <c r="D57" s="315">
        <v>0</v>
      </c>
      <c r="E57" s="253">
        <f>C57*D57</f>
        <v>0</v>
      </c>
      <c r="F57" s="272"/>
      <c r="G57" s="272"/>
      <c r="H57" s="271"/>
    </row>
    <row r="58" spans="1:8" ht="15" x14ac:dyDescent="0.25">
      <c r="A58" s="282" t="s">
        <v>349</v>
      </c>
      <c r="B58" s="198" t="s">
        <v>352</v>
      </c>
      <c r="C58" s="251"/>
      <c r="D58" s="315"/>
      <c r="E58" s="278"/>
      <c r="F58" s="276"/>
      <c r="G58" s="277"/>
      <c r="H58" s="276"/>
    </row>
    <row r="59" spans="1:8" ht="25.5" x14ac:dyDescent="0.2">
      <c r="A59" s="281"/>
      <c r="B59" s="198" t="s">
        <v>351</v>
      </c>
      <c r="C59" s="251"/>
      <c r="D59" s="315"/>
      <c r="E59" s="275"/>
      <c r="F59" s="274"/>
      <c r="G59" s="274"/>
      <c r="H59" s="274"/>
    </row>
    <row r="60" spans="1:8" ht="20.25" customHeight="1" x14ac:dyDescent="0.2">
      <c r="A60" s="280"/>
      <c r="B60" s="198" t="s">
        <v>1</v>
      </c>
      <c r="C60" s="251">
        <v>2</v>
      </c>
      <c r="D60" s="315">
        <v>0</v>
      </c>
      <c r="E60" s="303">
        <f>C60*D60</f>
        <v>0</v>
      </c>
      <c r="F60" s="202"/>
      <c r="G60" s="202"/>
      <c r="H60" s="202"/>
    </row>
    <row r="61" spans="1:8" ht="15" x14ac:dyDescent="0.25">
      <c r="A61" s="186" t="s">
        <v>348</v>
      </c>
      <c r="B61" s="198" t="s">
        <v>350</v>
      </c>
      <c r="C61" s="251"/>
      <c r="D61" s="315"/>
      <c r="E61" s="279"/>
      <c r="F61" s="261"/>
      <c r="G61" s="181"/>
      <c r="H61" s="261"/>
    </row>
    <row r="62" spans="1:8" ht="51" x14ac:dyDescent="0.2">
      <c r="A62" s="186"/>
      <c r="B62" s="198" t="s">
        <v>380</v>
      </c>
      <c r="C62" s="251"/>
      <c r="D62" s="315"/>
      <c r="E62" s="262"/>
      <c r="F62" s="188"/>
      <c r="G62" s="188"/>
      <c r="H62" s="187"/>
    </row>
    <row r="63" spans="1:8" x14ac:dyDescent="0.2">
      <c r="A63" s="186"/>
      <c r="B63" s="198" t="s">
        <v>1</v>
      </c>
      <c r="C63" s="251">
        <v>6</v>
      </c>
      <c r="D63" s="315">
        <v>0</v>
      </c>
      <c r="E63" s="253">
        <f>C63*D63</f>
        <v>0</v>
      </c>
      <c r="F63" s="188"/>
      <c r="G63" s="188"/>
      <c r="H63" s="187"/>
    </row>
    <row r="64" spans="1:8" ht="15" x14ac:dyDescent="0.25">
      <c r="A64" s="186" t="s">
        <v>345</v>
      </c>
      <c r="B64" s="198" t="s">
        <v>389</v>
      </c>
      <c r="C64" s="251"/>
      <c r="D64" s="315"/>
      <c r="E64" s="279"/>
      <c r="F64" s="261"/>
      <c r="G64" s="181"/>
      <c r="H64" s="261"/>
    </row>
    <row r="65" spans="1:8" ht="38.25" x14ac:dyDescent="0.2">
      <c r="A65" s="186"/>
      <c r="B65" s="198" t="s">
        <v>390</v>
      </c>
      <c r="C65" s="251"/>
      <c r="D65" s="315"/>
      <c r="E65" s="262"/>
      <c r="F65" s="188"/>
      <c r="G65" s="188"/>
      <c r="H65" s="187"/>
    </row>
    <row r="66" spans="1:8" x14ac:dyDescent="0.2">
      <c r="A66" s="186"/>
      <c r="B66" s="198" t="s">
        <v>1</v>
      </c>
      <c r="C66" s="251">
        <v>2</v>
      </c>
      <c r="D66" s="315">
        <v>0</v>
      </c>
      <c r="E66" s="253">
        <f>C66*D66</f>
        <v>0</v>
      </c>
      <c r="F66" s="188"/>
      <c r="G66" s="188"/>
      <c r="H66" s="187"/>
    </row>
    <row r="67" spans="1:8" ht="25.5" x14ac:dyDescent="0.25">
      <c r="A67" s="186" t="s">
        <v>342</v>
      </c>
      <c r="B67" s="198" t="s">
        <v>381</v>
      </c>
      <c r="C67" s="251"/>
      <c r="D67" s="315"/>
      <c r="E67" s="279"/>
      <c r="F67" s="261"/>
      <c r="G67" s="181"/>
      <c r="H67" s="261"/>
    </row>
    <row r="68" spans="1:8" x14ac:dyDescent="0.2">
      <c r="A68" s="186"/>
      <c r="B68" s="198" t="s">
        <v>1</v>
      </c>
      <c r="C68" s="251">
        <v>2</v>
      </c>
      <c r="D68" s="315">
        <v>0</v>
      </c>
      <c r="E68" s="253">
        <f>C68*D68</f>
        <v>0</v>
      </c>
      <c r="F68" s="188"/>
      <c r="G68" s="188"/>
      <c r="H68" s="187"/>
    </row>
    <row r="69" spans="1:8" ht="38.25" x14ac:dyDescent="0.25">
      <c r="A69" s="186" t="s">
        <v>339</v>
      </c>
      <c r="B69" s="198" t="s">
        <v>386</v>
      </c>
      <c r="C69" s="251"/>
      <c r="D69" s="315"/>
      <c r="E69" s="279"/>
      <c r="F69" s="261"/>
      <c r="G69" s="181"/>
      <c r="H69" s="261"/>
    </row>
    <row r="70" spans="1:8" x14ac:dyDescent="0.2">
      <c r="A70" s="186"/>
      <c r="B70" s="198" t="s">
        <v>1</v>
      </c>
      <c r="C70" s="251">
        <v>1</v>
      </c>
      <c r="D70" s="315">
        <v>0</v>
      </c>
      <c r="E70" s="253">
        <f>C70*D70</f>
        <v>0</v>
      </c>
      <c r="F70" s="188"/>
      <c r="G70" s="188"/>
      <c r="H70" s="187"/>
    </row>
    <row r="71" spans="1:8" x14ac:dyDescent="0.2">
      <c r="A71" s="186" t="s">
        <v>336</v>
      </c>
      <c r="B71" s="198" t="s">
        <v>347</v>
      </c>
      <c r="C71" s="251"/>
      <c r="D71" s="315"/>
      <c r="E71" s="262"/>
      <c r="F71" s="188"/>
      <c r="G71" s="188"/>
      <c r="H71" s="187"/>
    </row>
    <row r="72" spans="1:8" ht="15" x14ac:dyDescent="0.25">
      <c r="A72" s="186"/>
      <c r="B72" s="198" t="s">
        <v>346</v>
      </c>
      <c r="C72" s="251"/>
      <c r="D72" s="315"/>
      <c r="E72" s="278"/>
      <c r="F72" s="276"/>
      <c r="G72" s="277"/>
      <c r="H72" s="276"/>
    </row>
    <row r="73" spans="1:8" ht="15" x14ac:dyDescent="0.25">
      <c r="A73" s="186"/>
      <c r="B73" s="198" t="s">
        <v>0</v>
      </c>
      <c r="C73" s="251">
        <v>148</v>
      </c>
      <c r="D73" s="315">
        <v>0</v>
      </c>
      <c r="E73" s="253">
        <f>C73*D73</f>
        <v>0</v>
      </c>
      <c r="F73" s="276"/>
      <c r="G73" s="277"/>
      <c r="H73" s="276"/>
    </row>
    <row r="74" spans="1:8" ht="15" x14ac:dyDescent="0.25">
      <c r="A74" s="186" t="s">
        <v>382</v>
      </c>
      <c r="B74" s="198" t="s">
        <v>344</v>
      </c>
      <c r="C74" s="251"/>
      <c r="D74" s="315"/>
      <c r="E74" s="278"/>
      <c r="F74" s="276"/>
      <c r="G74" s="277"/>
      <c r="H74" s="276"/>
    </row>
    <row r="75" spans="1:8" ht="15" x14ac:dyDescent="0.25">
      <c r="A75" s="186"/>
      <c r="B75" s="198" t="s">
        <v>343</v>
      </c>
      <c r="C75" s="251"/>
      <c r="D75" s="315"/>
      <c r="E75" s="278"/>
      <c r="F75" s="276"/>
      <c r="G75" s="277"/>
      <c r="H75" s="276"/>
    </row>
    <row r="76" spans="1:8" x14ac:dyDescent="0.2">
      <c r="A76" s="186"/>
      <c r="B76" s="198" t="s">
        <v>0</v>
      </c>
      <c r="C76" s="251">
        <v>8</v>
      </c>
      <c r="D76" s="315">
        <v>0</v>
      </c>
      <c r="E76" s="253">
        <f>C76*D76</f>
        <v>0</v>
      </c>
      <c r="F76" s="188"/>
      <c r="G76" s="188"/>
      <c r="H76" s="187"/>
    </row>
    <row r="77" spans="1:8" x14ac:dyDescent="0.2">
      <c r="A77" s="186" t="s">
        <v>383</v>
      </c>
      <c r="B77" s="198" t="s">
        <v>341</v>
      </c>
      <c r="C77" s="251"/>
      <c r="D77" s="315"/>
      <c r="E77" s="262"/>
      <c r="F77" s="188"/>
      <c r="G77" s="188"/>
      <c r="H77" s="187"/>
    </row>
    <row r="78" spans="1:8" ht="38.25" x14ac:dyDescent="0.25">
      <c r="A78" s="186"/>
      <c r="B78" s="198" t="s">
        <v>340</v>
      </c>
      <c r="C78" s="251"/>
      <c r="D78" s="315"/>
      <c r="E78" s="278"/>
      <c r="F78" s="276"/>
      <c r="G78" s="277"/>
      <c r="H78" s="276"/>
    </row>
    <row r="79" spans="1:8" x14ac:dyDescent="0.2">
      <c r="A79" s="186"/>
      <c r="B79" s="198" t="s">
        <v>1</v>
      </c>
      <c r="C79" s="251">
        <v>7</v>
      </c>
      <c r="D79" s="315">
        <v>0</v>
      </c>
      <c r="E79" s="253">
        <f>C79*D79</f>
        <v>0</v>
      </c>
      <c r="F79" s="188"/>
      <c r="G79" s="188"/>
      <c r="H79" s="187"/>
    </row>
    <row r="80" spans="1:8" ht="15" x14ac:dyDescent="0.25">
      <c r="A80" s="194" t="s">
        <v>391</v>
      </c>
      <c r="B80" s="198" t="s">
        <v>338</v>
      </c>
      <c r="C80" s="251"/>
      <c r="D80" s="315"/>
      <c r="E80" s="262"/>
      <c r="F80" s="195"/>
      <c r="G80" s="192"/>
      <c r="H80" s="195"/>
    </row>
    <row r="81" spans="1:8" ht="15" x14ac:dyDescent="0.25">
      <c r="A81" s="194"/>
      <c r="B81" s="198" t="s">
        <v>337</v>
      </c>
      <c r="C81" s="251"/>
      <c r="D81" s="315"/>
      <c r="E81" s="262"/>
      <c r="F81" s="195"/>
      <c r="G81" s="192"/>
      <c r="H81" s="195"/>
    </row>
    <row r="82" spans="1:8" x14ac:dyDescent="0.2">
      <c r="A82" s="186"/>
      <c r="B82" s="198" t="s">
        <v>1</v>
      </c>
      <c r="C82" s="251">
        <v>7</v>
      </c>
      <c r="D82" s="315">
        <v>0</v>
      </c>
      <c r="E82" s="253">
        <f>C82*D82</f>
        <v>0</v>
      </c>
      <c r="F82" s="188"/>
      <c r="G82" s="188"/>
      <c r="H82" s="187"/>
    </row>
    <row r="83" spans="1:8" ht="38.25" x14ac:dyDescent="0.2">
      <c r="A83" s="161" t="s">
        <v>392</v>
      </c>
      <c r="B83" s="198" t="s">
        <v>387</v>
      </c>
      <c r="C83" s="251"/>
      <c r="D83" s="315"/>
      <c r="E83" s="275"/>
      <c r="F83" s="274"/>
      <c r="G83" s="274"/>
      <c r="H83" s="274"/>
    </row>
    <row r="84" spans="1:8" x14ac:dyDescent="0.2">
      <c r="A84" s="273"/>
      <c r="B84" s="198" t="s">
        <v>0</v>
      </c>
      <c r="C84" s="251">
        <v>192</v>
      </c>
      <c r="D84" s="315">
        <v>0</v>
      </c>
      <c r="E84" s="253">
        <f>C84*D84</f>
        <v>0</v>
      </c>
      <c r="F84" s="272"/>
      <c r="G84" s="272"/>
      <c r="H84" s="271"/>
    </row>
    <row r="85" spans="1:8" x14ac:dyDescent="0.2">
      <c r="A85" s="206"/>
      <c r="B85" s="270"/>
      <c r="C85" s="251"/>
      <c r="D85" s="321"/>
      <c r="E85" s="269"/>
      <c r="F85" s="208"/>
      <c r="G85" s="208"/>
      <c r="H85" s="207"/>
    </row>
    <row r="86" spans="1:8" ht="15" x14ac:dyDescent="0.25">
      <c r="A86" s="206"/>
      <c r="B86" s="268" t="s">
        <v>335</v>
      </c>
      <c r="C86" s="212"/>
      <c r="D86" s="207"/>
      <c r="E86" s="267">
        <f>SUM(E46:E84)</f>
        <v>0</v>
      </c>
      <c r="F86" s="261"/>
      <c r="G86" s="181"/>
      <c r="H86" s="261"/>
    </row>
    <row r="87" spans="1:8" x14ac:dyDescent="0.2">
      <c r="A87" s="206"/>
      <c r="B87" s="211"/>
      <c r="C87" s="209"/>
      <c r="D87" s="207"/>
      <c r="E87" s="265"/>
      <c r="F87" s="208"/>
      <c r="G87" s="208"/>
      <c r="H87" s="207"/>
    </row>
    <row r="88" spans="1:8" x14ac:dyDescent="0.2">
      <c r="A88" s="206"/>
      <c r="B88" s="210"/>
      <c r="C88" s="209"/>
      <c r="D88" s="207"/>
      <c r="E88" s="265"/>
      <c r="F88" s="208"/>
      <c r="G88" s="208"/>
      <c r="H88" s="207"/>
    </row>
    <row r="89" spans="1:8" ht="15" x14ac:dyDescent="0.25">
      <c r="A89" s="206" t="s">
        <v>334</v>
      </c>
      <c r="B89" s="266" t="s">
        <v>309</v>
      </c>
      <c r="C89" s="200"/>
      <c r="D89" s="207"/>
      <c r="E89" s="265"/>
      <c r="F89" s="261"/>
      <c r="G89" s="181"/>
      <c r="H89" s="261"/>
    </row>
    <row r="90" spans="1:8" x14ac:dyDescent="0.2">
      <c r="A90" s="206"/>
      <c r="B90" s="264"/>
      <c r="C90" s="263"/>
      <c r="D90" s="322"/>
      <c r="E90" s="262"/>
      <c r="F90" s="202"/>
      <c r="G90" s="202"/>
      <c r="H90" s="202"/>
    </row>
    <row r="91" spans="1:8" x14ac:dyDescent="0.2">
      <c r="A91" s="206" t="s">
        <v>333</v>
      </c>
      <c r="B91" s="198" t="s">
        <v>332</v>
      </c>
      <c r="C91" s="251"/>
      <c r="D91" s="322"/>
      <c r="E91" s="262"/>
      <c r="F91" s="202"/>
      <c r="G91" s="202"/>
      <c r="H91" s="202"/>
    </row>
    <row r="92" spans="1:8" ht="15" x14ac:dyDescent="0.25">
      <c r="A92" s="206"/>
      <c r="B92" s="198" t="s">
        <v>331</v>
      </c>
      <c r="C92" s="251">
        <v>0.2</v>
      </c>
      <c r="D92" s="315">
        <v>0</v>
      </c>
      <c r="E92" s="253">
        <f>C92*D92</f>
        <v>0</v>
      </c>
      <c r="F92" s="261"/>
      <c r="G92" s="181"/>
      <c r="H92" s="261"/>
    </row>
    <row r="93" spans="1:8" x14ac:dyDescent="0.2">
      <c r="A93" s="179" t="s">
        <v>330</v>
      </c>
      <c r="B93" s="198" t="s">
        <v>329</v>
      </c>
      <c r="C93" s="251"/>
      <c r="D93" s="315"/>
      <c r="E93" s="259"/>
      <c r="F93" s="154"/>
      <c r="G93" s="154"/>
      <c r="H93" s="154"/>
    </row>
    <row r="94" spans="1:8" x14ac:dyDescent="0.2">
      <c r="A94" s="304"/>
      <c r="B94" s="305" t="s">
        <v>328</v>
      </c>
      <c r="C94" s="306"/>
      <c r="D94" s="323"/>
      <c r="E94" s="307"/>
      <c r="F94" s="308"/>
      <c r="G94" s="308"/>
      <c r="H94" s="309"/>
    </row>
    <row r="95" spans="1:8" x14ac:dyDescent="0.2">
      <c r="A95" s="179"/>
      <c r="B95" s="198" t="s">
        <v>388</v>
      </c>
      <c r="C95" s="251"/>
      <c r="D95" s="315"/>
      <c r="E95" s="260"/>
      <c r="F95" s="159"/>
      <c r="G95" s="176"/>
      <c r="H95" s="166"/>
    </row>
    <row r="96" spans="1:8" x14ac:dyDescent="0.2">
      <c r="A96" s="179"/>
      <c r="B96" s="198" t="s">
        <v>327</v>
      </c>
      <c r="C96" s="251"/>
      <c r="D96" s="315"/>
      <c r="E96" s="259"/>
      <c r="F96" s="154"/>
      <c r="G96" s="154"/>
      <c r="H96" s="154"/>
    </row>
    <row r="97" spans="1:8" ht="38.25" x14ac:dyDescent="0.2">
      <c r="A97" s="179"/>
      <c r="B97" s="198" t="s">
        <v>326</v>
      </c>
      <c r="C97" s="251"/>
      <c r="D97" s="315"/>
      <c r="E97" s="259"/>
      <c r="F97" s="154"/>
      <c r="G97" s="154"/>
      <c r="H97" s="154"/>
    </row>
    <row r="98" spans="1:8" x14ac:dyDescent="0.2">
      <c r="B98" s="198" t="s">
        <v>325</v>
      </c>
      <c r="C98" s="251"/>
      <c r="D98" s="315"/>
      <c r="E98" s="254"/>
    </row>
    <row r="99" spans="1:8" x14ac:dyDescent="0.2">
      <c r="B99" s="198" t="s">
        <v>324</v>
      </c>
      <c r="C99" s="251"/>
      <c r="D99" s="315"/>
      <c r="E99" s="254"/>
    </row>
    <row r="100" spans="1:8" x14ac:dyDescent="0.2">
      <c r="A100" s="257"/>
      <c r="B100" s="198" t="s">
        <v>1</v>
      </c>
      <c r="C100" s="251">
        <v>1</v>
      </c>
      <c r="D100" s="315">
        <v>0</v>
      </c>
      <c r="E100" s="253">
        <f>C100*D100</f>
        <v>0</v>
      </c>
      <c r="F100" s="258"/>
      <c r="G100" s="258"/>
      <c r="H100" s="258"/>
    </row>
    <row r="101" spans="1:8" x14ac:dyDescent="0.2">
      <c r="A101" s="257" t="s">
        <v>323</v>
      </c>
      <c r="B101" s="198" t="s">
        <v>322</v>
      </c>
      <c r="C101" s="251"/>
      <c r="D101" s="315"/>
      <c r="E101" s="256"/>
      <c r="F101" s="255"/>
      <c r="G101" s="255"/>
      <c r="H101" s="255"/>
    </row>
    <row r="102" spans="1:8" x14ac:dyDescent="0.2">
      <c r="B102" s="198" t="s">
        <v>321</v>
      </c>
      <c r="C102" s="251"/>
      <c r="D102" s="315"/>
      <c r="E102" s="254"/>
    </row>
    <row r="103" spans="1:8" x14ac:dyDescent="0.2">
      <c r="A103" s="173"/>
      <c r="B103" s="198" t="s">
        <v>320</v>
      </c>
      <c r="C103" s="251"/>
      <c r="D103" s="315"/>
      <c r="E103" s="254"/>
      <c r="F103" s="172"/>
      <c r="G103" s="172"/>
      <c r="H103" s="172"/>
    </row>
    <row r="104" spans="1:8" x14ac:dyDescent="0.2">
      <c r="A104" s="173"/>
      <c r="B104" s="198" t="s">
        <v>319</v>
      </c>
      <c r="C104" s="251"/>
      <c r="D104" s="315"/>
      <c r="E104" s="254"/>
      <c r="F104" s="172"/>
      <c r="G104" s="172"/>
      <c r="H104" s="172"/>
    </row>
    <row r="105" spans="1:8" x14ac:dyDescent="0.2">
      <c r="A105" s="173"/>
      <c r="B105" s="198" t="s">
        <v>1</v>
      </c>
      <c r="C105" s="251">
        <v>1</v>
      </c>
      <c r="D105" s="315">
        <v>0</v>
      </c>
      <c r="E105" s="253">
        <f>C105*D105</f>
        <v>0</v>
      </c>
      <c r="F105" s="172"/>
      <c r="G105" s="172"/>
      <c r="H105" s="172"/>
    </row>
    <row r="106" spans="1:8" ht="21" customHeight="1" x14ac:dyDescent="0.2">
      <c r="A106" s="173" t="s">
        <v>318</v>
      </c>
      <c r="B106" s="198" t="s">
        <v>317</v>
      </c>
      <c r="C106" s="251"/>
      <c r="D106" s="315"/>
      <c r="E106" s="254"/>
      <c r="F106" s="174"/>
      <c r="G106" s="174"/>
      <c r="H106" s="174"/>
    </row>
    <row r="107" spans="1:8" x14ac:dyDescent="0.2">
      <c r="A107" s="173"/>
      <c r="B107" s="198" t="s">
        <v>1</v>
      </c>
      <c r="C107" s="251">
        <v>1</v>
      </c>
      <c r="D107" s="315">
        <v>0</v>
      </c>
      <c r="E107" s="253">
        <f>C107*D107</f>
        <v>0</v>
      </c>
      <c r="F107" s="172"/>
      <c r="G107" s="172"/>
      <c r="H107" s="172"/>
    </row>
    <row r="108" spans="1:8" x14ac:dyDescent="0.2">
      <c r="B108" s="252"/>
      <c r="C108" s="251"/>
      <c r="D108" s="315"/>
      <c r="E108" s="250"/>
    </row>
    <row r="109" spans="1:8" x14ac:dyDescent="0.2">
      <c r="B109" s="249" t="s">
        <v>316</v>
      </c>
      <c r="C109" s="248"/>
      <c r="D109" s="166"/>
      <c r="E109" s="241">
        <f>SUM(E92:E107)</f>
        <v>0</v>
      </c>
      <c r="H109" s="166"/>
    </row>
    <row r="110" spans="1:8" x14ac:dyDescent="0.2">
      <c r="B110" s="165"/>
      <c r="C110" s="164"/>
      <c r="D110" s="324"/>
      <c r="E110" s="246"/>
      <c r="H110" s="166"/>
    </row>
    <row r="111" spans="1:8" ht="15.75" x14ac:dyDescent="0.25">
      <c r="B111" s="247" t="s">
        <v>315</v>
      </c>
      <c r="C111" s="166"/>
      <c r="D111" s="166"/>
      <c r="E111" s="241"/>
      <c r="F111" s="166"/>
      <c r="G111" s="166"/>
      <c r="H111" s="166"/>
    </row>
    <row r="112" spans="1:8" x14ac:dyDescent="0.2">
      <c r="B112" s="165"/>
      <c r="C112" s="164"/>
      <c r="D112" s="324"/>
      <c r="E112" s="246"/>
      <c r="H112" s="166"/>
    </row>
    <row r="113" spans="1:8" x14ac:dyDescent="0.2">
      <c r="A113" s="161" t="s">
        <v>314</v>
      </c>
      <c r="B113" s="165" t="s">
        <v>313</v>
      </c>
      <c r="C113" s="164"/>
      <c r="D113" s="324"/>
      <c r="E113" s="241">
        <f>E40</f>
        <v>0</v>
      </c>
      <c r="H113" s="166"/>
    </row>
    <row r="114" spans="1:8" x14ac:dyDescent="0.2">
      <c r="A114" s="161" t="s">
        <v>312</v>
      </c>
      <c r="B114" s="160" t="s">
        <v>311</v>
      </c>
      <c r="E114" s="241">
        <f>E86</f>
        <v>0</v>
      </c>
    </row>
    <row r="115" spans="1:8" ht="15" thickBot="1" x14ac:dyDescent="0.25">
      <c r="A115" s="245" t="s">
        <v>310</v>
      </c>
      <c r="B115" s="244" t="s">
        <v>309</v>
      </c>
      <c r="C115" s="243"/>
      <c r="D115" s="325"/>
      <c r="E115" s="242">
        <f>E109</f>
        <v>0</v>
      </c>
    </row>
    <row r="116" spans="1:8" x14ac:dyDescent="0.2">
      <c r="E116" s="241">
        <f>SUM(E40+E86+E109)</f>
        <v>0</v>
      </c>
    </row>
  </sheetData>
  <mergeCells count="1">
    <mergeCell ref="B1:C1"/>
  </mergeCells>
  <pageMargins left="0.59055118110236227" right="0.39370078740157483" top="0.59055118110236227" bottom="0.59055118110236227" header="0.19685039370078741" footer="0.39370078740157483"/>
  <pageSetup paperSize="9" orientation="portrait" r:id="rId1"/>
  <headerFooter alignWithMargins="0">
    <oddHeader>&amp;L&amp;"-,Krepko"&amp;9PZI-6778&amp;C&amp;"-,Krepko"&amp;9&amp;UObjekt: VEČGENERACIJSKI PARKA LIPA&amp;R&amp;"Calibri,Krepko"&amp;9&amp;A</oddHeader>
    <oddFooter>&amp;R&amp;"Calibri,Običajno"&amp;P/&amp;N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341DA0-F937-42A2-AB73-EE76D27DC54B}">
  <sheetPr transitionEvaluation="1">
    <tabColor rgb="FF00B0F0"/>
  </sheetPr>
  <dimension ref="A1:H66"/>
  <sheetViews>
    <sheetView defaultGridColor="0" view="pageBreakPreview" colorId="8" zoomScale="90" zoomScaleNormal="100" zoomScaleSheetLayoutView="90" zoomScalePageLayoutView="90" workbookViewId="0">
      <selection activeCell="B1" sqref="B1:H1"/>
    </sheetView>
  </sheetViews>
  <sheetFormatPr defaultColWidth="11" defaultRowHeight="14.25" x14ac:dyDescent="0.2"/>
  <cols>
    <col min="1" max="1" width="3.5703125" style="161" customWidth="1"/>
    <col min="2" max="2" width="46.42578125" style="160" customWidth="1"/>
    <col min="3" max="3" width="8.7109375" style="159" customWidth="1"/>
    <col min="4" max="4" width="5.85546875" style="158" customWidth="1"/>
    <col min="5" max="5" width="5.85546875" style="156" customWidth="1"/>
    <col min="6" max="6" width="9.85546875" style="157" customWidth="1"/>
    <col min="7" max="7" width="1.42578125" style="156" customWidth="1"/>
    <col min="8" max="8" width="12.140625" style="155" customWidth="1"/>
    <col min="9" max="9" width="16.7109375" style="154" customWidth="1"/>
    <col min="10" max="16384" width="11" style="154"/>
  </cols>
  <sheetData>
    <row r="1" spans="1:8" ht="20.25" customHeight="1" x14ac:dyDescent="0.25">
      <c r="A1" s="237" t="s">
        <v>297</v>
      </c>
      <c r="B1" s="353" t="s">
        <v>402</v>
      </c>
      <c r="C1" s="355"/>
      <c r="D1" s="355"/>
      <c r="E1" s="355"/>
      <c r="F1" s="355"/>
      <c r="G1" s="355"/>
      <c r="H1" s="355"/>
    </row>
    <row r="2" spans="1:8" ht="15.75" x14ac:dyDescent="0.25">
      <c r="B2" s="229"/>
      <c r="C2"/>
    </row>
    <row r="3" spans="1:8" ht="15" x14ac:dyDescent="0.25">
      <c r="B3" s="221" t="s">
        <v>177</v>
      </c>
      <c r="C3"/>
    </row>
    <row r="4" spans="1:8" ht="45" x14ac:dyDescent="0.25">
      <c r="A4" s="312" t="s">
        <v>405</v>
      </c>
      <c r="B4" s="231" t="s">
        <v>296</v>
      </c>
      <c r="C4"/>
    </row>
    <row r="5" spans="1:8" ht="30" x14ac:dyDescent="0.25">
      <c r="A5" s="312" t="s">
        <v>404</v>
      </c>
      <c r="B5" s="231" t="s">
        <v>295</v>
      </c>
      <c r="C5">
        <v>1</v>
      </c>
    </row>
    <row r="6" spans="1:8" ht="75" x14ac:dyDescent="0.25">
      <c r="A6" s="312" t="s">
        <v>406</v>
      </c>
      <c r="B6" s="231" t="s">
        <v>294</v>
      </c>
      <c r="C6"/>
    </row>
    <row r="7" spans="1:8" x14ac:dyDescent="0.2">
      <c r="B7" s="154"/>
      <c r="C7" s="231"/>
      <c r="D7" s="231"/>
      <c r="E7" s="231"/>
      <c r="F7" s="231"/>
      <c r="G7" s="231"/>
      <c r="H7" s="231"/>
    </row>
    <row r="8" spans="1:8" x14ac:dyDescent="0.2">
      <c r="B8" s="168" t="s">
        <v>164</v>
      </c>
    </row>
    <row r="9" spans="1:8" ht="15.75" x14ac:dyDescent="0.2">
      <c r="B9" s="229"/>
    </row>
    <row r="10" spans="1:8" ht="15" x14ac:dyDescent="0.25">
      <c r="A10" s="161">
        <v>1</v>
      </c>
      <c r="B10" s="198" t="s">
        <v>157</v>
      </c>
      <c r="C10" s="224"/>
      <c r="D10" s="223"/>
      <c r="E10" s="222"/>
      <c r="F10" s="214"/>
      <c r="G10" s="197"/>
      <c r="H10" s="214"/>
    </row>
    <row r="11" spans="1:8" ht="63.75" x14ac:dyDescent="0.25">
      <c r="B11" s="198" t="s">
        <v>156</v>
      </c>
      <c r="C11" s="224"/>
      <c r="D11" s="223"/>
      <c r="E11" s="222"/>
      <c r="F11" s="214"/>
      <c r="G11" s="197"/>
      <c r="H11" s="214"/>
    </row>
    <row r="12" spans="1:8" ht="25.5" x14ac:dyDescent="0.25">
      <c r="B12" s="198" t="s">
        <v>155</v>
      </c>
      <c r="C12" s="224"/>
      <c r="D12" s="223"/>
      <c r="E12" s="222"/>
      <c r="F12" s="214"/>
      <c r="G12" s="197"/>
      <c r="H12" s="214"/>
    </row>
    <row r="13" spans="1:8" ht="15" x14ac:dyDescent="0.25">
      <c r="B13" s="199" t="s">
        <v>293</v>
      </c>
      <c r="C13" s="224"/>
      <c r="D13" s="223"/>
      <c r="E13" s="222"/>
      <c r="F13" s="214"/>
      <c r="G13" s="197"/>
      <c r="H13" s="214"/>
    </row>
    <row r="14" spans="1:8" ht="51" x14ac:dyDescent="0.25">
      <c r="B14" s="199" t="s">
        <v>165</v>
      </c>
      <c r="C14" s="224"/>
      <c r="D14" s="223"/>
      <c r="E14" s="222"/>
      <c r="F14" s="214"/>
      <c r="G14" s="197"/>
      <c r="H14" s="214"/>
    </row>
    <row r="15" spans="1:8" ht="25.5" x14ac:dyDescent="0.25">
      <c r="B15" s="238" t="s">
        <v>300</v>
      </c>
      <c r="C15" s="224"/>
      <c r="D15" s="223"/>
      <c r="E15" s="222"/>
      <c r="F15" s="214"/>
      <c r="G15" s="197"/>
      <c r="H15" s="214"/>
    </row>
    <row r="16" spans="1:8" ht="38.25" x14ac:dyDescent="0.25">
      <c r="B16" s="199" t="s">
        <v>401</v>
      </c>
      <c r="C16" s="224"/>
      <c r="D16" s="223"/>
      <c r="E16" s="222"/>
      <c r="F16" s="214"/>
      <c r="G16" s="197"/>
      <c r="H16" s="214"/>
    </row>
    <row r="17" spans="1:8" ht="38.25" x14ac:dyDescent="0.25">
      <c r="B17" s="198" t="s">
        <v>292</v>
      </c>
      <c r="C17" s="224"/>
      <c r="D17" s="223"/>
      <c r="E17" s="222"/>
      <c r="F17" s="214"/>
      <c r="G17" s="197"/>
      <c r="H17" s="214"/>
    </row>
    <row r="18" spans="1:8" ht="38.25" x14ac:dyDescent="0.25">
      <c r="B18" s="225" t="s">
        <v>166</v>
      </c>
      <c r="C18" s="224"/>
      <c r="D18" s="223"/>
      <c r="E18" s="222"/>
      <c r="F18" s="214"/>
      <c r="G18" s="197"/>
      <c r="H18" s="214"/>
    </row>
    <row r="19" spans="1:8" ht="51" x14ac:dyDescent="0.25">
      <c r="B19" s="199" t="s">
        <v>299</v>
      </c>
      <c r="C19" s="224"/>
      <c r="D19" s="223" t="s">
        <v>1</v>
      </c>
      <c r="E19" s="222">
        <v>1</v>
      </c>
      <c r="F19" s="196">
        <v>0</v>
      </c>
      <c r="G19" s="197"/>
      <c r="H19" s="191">
        <f>E19*F19</f>
        <v>0</v>
      </c>
    </row>
    <row r="20" spans="1:8" x14ac:dyDescent="0.2">
      <c r="B20" s="221"/>
      <c r="C20" s="220"/>
      <c r="D20" s="220"/>
      <c r="E20" s="220"/>
      <c r="F20" s="220"/>
      <c r="G20" s="220"/>
      <c r="H20" s="220"/>
    </row>
    <row r="21" spans="1:8" ht="51" x14ac:dyDescent="0.25">
      <c r="A21" s="179">
        <v>2</v>
      </c>
      <c r="B21" s="205" t="s">
        <v>167</v>
      </c>
      <c r="C21" s="219"/>
      <c r="D21" s="218"/>
      <c r="E21" s="217"/>
      <c r="F21" s="215"/>
      <c r="G21" s="216"/>
      <c r="H21" s="215"/>
    </row>
    <row r="22" spans="1:8" ht="27" customHeight="1" x14ac:dyDescent="0.25">
      <c r="A22" s="179"/>
      <c r="B22" s="205" t="s">
        <v>168</v>
      </c>
      <c r="C22" s="219"/>
      <c r="D22" s="218"/>
      <c r="E22" s="217"/>
      <c r="F22" s="215"/>
      <c r="G22" s="216"/>
      <c r="H22" s="215"/>
    </row>
    <row r="23" spans="1:8" ht="15" x14ac:dyDescent="0.25">
      <c r="A23" s="179"/>
      <c r="B23" s="213" t="s">
        <v>169</v>
      </c>
      <c r="C23" s="219"/>
      <c r="D23" s="183" t="s">
        <v>1</v>
      </c>
      <c r="E23" s="182">
        <v>1</v>
      </c>
      <c r="F23" s="196">
        <v>0</v>
      </c>
      <c r="G23" s="197"/>
      <c r="H23" s="191">
        <f>E23*F23</f>
        <v>0</v>
      </c>
    </row>
    <row r="24" spans="1:8" ht="15" x14ac:dyDescent="0.25">
      <c r="A24" s="179"/>
      <c r="B24" s="213"/>
      <c r="C24" s="219"/>
      <c r="D24" s="218"/>
      <c r="E24" s="217"/>
      <c r="F24" s="215"/>
      <c r="G24" s="216"/>
      <c r="H24" s="215"/>
    </row>
    <row r="25" spans="1:8" ht="38.25" x14ac:dyDescent="0.25">
      <c r="A25" s="179">
        <v>3</v>
      </c>
      <c r="B25" s="198" t="s">
        <v>170</v>
      </c>
      <c r="C25" s="219"/>
      <c r="D25" s="218"/>
      <c r="E25" s="217"/>
      <c r="F25" s="215"/>
      <c r="G25" s="216"/>
      <c r="H25" s="215"/>
    </row>
    <row r="26" spans="1:8" ht="25.5" x14ac:dyDescent="0.25">
      <c r="A26" s="179"/>
      <c r="B26" s="198" t="s">
        <v>153</v>
      </c>
      <c r="C26" s="219"/>
      <c r="D26" s="218"/>
      <c r="E26" s="217"/>
      <c r="F26" s="215"/>
      <c r="G26" s="216"/>
      <c r="H26" s="215"/>
    </row>
    <row r="27" spans="1:8" ht="15" x14ac:dyDescent="0.25">
      <c r="A27" s="179"/>
      <c r="B27" s="198" t="s">
        <v>154</v>
      </c>
      <c r="C27" s="219"/>
      <c r="D27" s="218"/>
      <c r="E27" s="217"/>
      <c r="F27" s="215"/>
      <c r="G27" s="216"/>
      <c r="H27" s="215"/>
    </row>
    <row r="28" spans="1:8" ht="38.25" customHeight="1" x14ac:dyDescent="0.25">
      <c r="A28" s="179"/>
      <c r="B28" s="199" t="s">
        <v>171</v>
      </c>
      <c r="C28" s="219"/>
      <c r="D28" s="183" t="s">
        <v>1</v>
      </c>
      <c r="E28" s="182">
        <v>1</v>
      </c>
      <c r="F28" s="196">
        <v>0</v>
      </c>
      <c r="G28" s="197"/>
      <c r="H28" s="191">
        <f>E28*F28</f>
        <v>0</v>
      </c>
    </row>
    <row r="29" spans="1:8" ht="15" x14ac:dyDescent="0.25">
      <c r="A29" s="179"/>
      <c r="B29" s="198"/>
      <c r="C29" s="219"/>
      <c r="D29" s="218"/>
      <c r="E29" s="217"/>
      <c r="F29" s="215"/>
      <c r="G29" s="216"/>
      <c r="H29" s="215"/>
    </row>
    <row r="30" spans="1:8" ht="51" x14ac:dyDescent="0.25">
      <c r="A30" s="161">
        <v>4</v>
      </c>
      <c r="B30" s="198" t="s">
        <v>400</v>
      </c>
      <c r="C30" s="224"/>
      <c r="D30" s="223"/>
      <c r="E30" s="222"/>
      <c r="F30" s="214"/>
      <c r="G30" s="197"/>
      <c r="H30" s="214"/>
    </row>
    <row r="31" spans="1:8" ht="38.25" x14ac:dyDescent="0.25">
      <c r="B31" s="198" t="s">
        <v>399</v>
      </c>
      <c r="C31" s="224"/>
      <c r="D31" s="223"/>
      <c r="E31" s="222"/>
      <c r="F31" s="214"/>
      <c r="G31" s="197"/>
      <c r="H31" s="214"/>
    </row>
    <row r="32" spans="1:8" ht="25.5" x14ac:dyDescent="0.25">
      <c r="B32" s="198" t="s">
        <v>291</v>
      </c>
      <c r="C32" s="224"/>
      <c r="D32" s="223"/>
      <c r="E32" s="222"/>
      <c r="F32" s="214"/>
      <c r="G32" s="197"/>
      <c r="H32" s="214"/>
    </row>
    <row r="33" spans="1:8" ht="15" x14ac:dyDescent="0.25">
      <c r="B33" s="199" t="s">
        <v>290</v>
      </c>
      <c r="C33" s="224"/>
      <c r="D33" s="223"/>
      <c r="E33" s="222"/>
      <c r="F33" s="214"/>
      <c r="G33" s="197"/>
      <c r="H33" s="214"/>
    </row>
    <row r="34" spans="1:8" ht="51" x14ac:dyDescent="0.25">
      <c r="B34" s="199" t="s">
        <v>398</v>
      </c>
      <c r="C34" s="224"/>
      <c r="D34" s="223"/>
      <c r="E34" s="222"/>
      <c r="F34" s="214"/>
      <c r="G34" s="197"/>
      <c r="H34" s="214"/>
    </row>
    <row r="35" spans="1:8" ht="38.25" x14ac:dyDescent="0.25">
      <c r="B35" s="199" t="s">
        <v>289</v>
      </c>
      <c r="C35" s="224"/>
      <c r="D35" s="223"/>
      <c r="E35" s="222"/>
      <c r="F35" s="214"/>
      <c r="G35" s="197"/>
      <c r="H35" s="214"/>
    </row>
    <row r="36" spans="1:8" ht="38.25" x14ac:dyDescent="0.25">
      <c r="B36" s="199" t="s">
        <v>397</v>
      </c>
      <c r="C36" s="224"/>
      <c r="D36" s="223"/>
      <c r="E36" s="222"/>
      <c r="F36" s="214"/>
      <c r="G36" s="197"/>
      <c r="H36" s="214"/>
    </row>
    <row r="37" spans="1:8" ht="51" x14ac:dyDescent="0.25">
      <c r="B37" s="199" t="s">
        <v>396</v>
      </c>
      <c r="C37" s="224"/>
      <c r="D37" s="223"/>
      <c r="E37" s="222"/>
      <c r="F37" s="214"/>
      <c r="G37" s="197"/>
      <c r="H37" s="214"/>
    </row>
    <row r="38" spans="1:8" ht="25.5" x14ac:dyDescent="0.25">
      <c r="B38" s="225" t="s">
        <v>288</v>
      </c>
      <c r="C38" s="224"/>
      <c r="D38" s="223"/>
      <c r="E38" s="222"/>
      <c r="F38" s="214"/>
      <c r="G38" s="197"/>
      <c r="H38" s="214"/>
    </row>
    <row r="39" spans="1:8" ht="38.25" x14ac:dyDescent="0.25">
      <c r="B39" s="199" t="s">
        <v>395</v>
      </c>
      <c r="C39" s="224"/>
      <c r="D39" s="223" t="s">
        <v>1</v>
      </c>
      <c r="E39" s="222">
        <v>1</v>
      </c>
      <c r="F39" s="196">
        <v>0</v>
      </c>
      <c r="G39" s="197"/>
      <c r="H39" s="191">
        <f>E39*F39</f>
        <v>0</v>
      </c>
    </row>
    <row r="40" spans="1:8" ht="15" x14ac:dyDescent="0.25">
      <c r="A40" s="179"/>
      <c r="B40" s="198"/>
      <c r="C40" s="219"/>
      <c r="D40" s="218"/>
      <c r="E40" s="217"/>
      <c r="F40" s="215"/>
      <c r="G40" s="216"/>
      <c r="H40" s="215"/>
    </row>
    <row r="41" spans="1:8" ht="25.5" x14ac:dyDescent="0.25">
      <c r="A41" s="194">
        <v>5</v>
      </c>
      <c r="B41" s="185" t="s">
        <v>150</v>
      </c>
      <c r="C41" s="193"/>
      <c r="D41" s="190"/>
      <c r="E41" s="189"/>
      <c r="F41" s="195"/>
      <c r="G41" s="192"/>
      <c r="H41" s="195"/>
    </row>
    <row r="42" spans="1:8" ht="15" x14ac:dyDescent="0.25">
      <c r="A42" s="194"/>
      <c r="B42" s="185"/>
      <c r="C42" s="193"/>
      <c r="D42" s="190" t="s">
        <v>149</v>
      </c>
      <c r="E42" s="189">
        <v>3</v>
      </c>
      <c r="F42" s="191">
        <v>0</v>
      </c>
      <c r="G42" s="192"/>
      <c r="H42" s="191">
        <f>E42*F42</f>
        <v>0</v>
      </c>
    </row>
    <row r="43" spans="1:8" x14ac:dyDescent="0.2">
      <c r="A43" s="186"/>
      <c r="B43" s="185"/>
      <c r="C43" s="184"/>
      <c r="D43" s="190"/>
      <c r="E43" s="189"/>
      <c r="F43" s="188"/>
      <c r="G43" s="188"/>
      <c r="H43" s="187"/>
    </row>
    <row r="44" spans="1:8" ht="38.25" x14ac:dyDescent="0.2">
      <c r="A44" s="206">
        <v>6</v>
      </c>
      <c r="B44" s="185" t="s">
        <v>152</v>
      </c>
      <c r="C44" s="209"/>
      <c r="D44" s="183"/>
      <c r="E44" s="182"/>
      <c r="F44" s="208"/>
      <c r="G44" s="208"/>
      <c r="H44" s="207"/>
    </row>
    <row r="45" spans="1:8" ht="15" x14ac:dyDescent="0.25">
      <c r="A45" s="206"/>
      <c r="B45" s="211"/>
      <c r="C45" s="212"/>
      <c r="D45" s="183" t="s">
        <v>1</v>
      </c>
      <c r="E45" s="182">
        <v>1</v>
      </c>
      <c r="F45" s="180">
        <v>0</v>
      </c>
      <c r="G45" s="181"/>
      <c r="H45" s="180">
        <f>E45*F45</f>
        <v>0</v>
      </c>
    </row>
    <row r="46" spans="1:8" x14ac:dyDescent="0.2">
      <c r="A46" s="206"/>
      <c r="B46" s="211"/>
      <c r="C46" s="209"/>
      <c r="D46" s="183"/>
      <c r="E46" s="182"/>
      <c r="F46" s="208"/>
      <c r="G46" s="208"/>
      <c r="H46" s="207"/>
    </row>
    <row r="47" spans="1:8" ht="63.75" x14ac:dyDescent="0.2">
      <c r="A47" s="206">
        <v>7</v>
      </c>
      <c r="B47" s="210" t="s">
        <v>151</v>
      </c>
      <c r="C47" s="209"/>
      <c r="D47" s="183"/>
      <c r="E47" s="182"/>
      <c r="F47" s="208"/>
      <c r="G47" s="208"/>
      <c r="H47" s="207"/>
    </row>
    <row r="48" spans="1:8" ht="15" x14ac:dyDescent="0.25">
      <c r="A48" s="206"/>
      <c r="B48" s="201"/>
      <c r="C48" s="200"/>
      <c r="D48" s="183" t="s">
        <v>1</v>
      </c>
      <c r="E48" s="182">
        <v>1</v>
      </c>
      <c r="F48" s="180">
        <v>0</v>
      </c>
      <c r="G48" s="181"/>
      <c r="H48" s="180">
        <f>E48*F48</f>
        <v>0</v>
      </c>
    </row>
    <row r="49" spans="1:8" x14ac:dyDescent="0.2">
      <c r="A49" s="206"/>
      <c r="B49" s="201"/>
      <c r="C49" s="200"/>
      <c r="D49" s="204"/>
      <c r="E49" s="203"/>
      <c r="F49" s="202"/>
      <c r="G49" s="202"/>
      <c r="H49" s="202"/>
    </row>
    <row r="50" spans="1:8" ht="29.25" thickBot="1" x14ac:dyDescent="0.25">
      <c r="A50" s="179"/>
      <c r="B50" s="168" t="s">
        <v>172</v>
      </c>
      <c r="C50" s="178"/>
      <c r="D50" s="163"/>
      <c r="E50" s="177"/>
      <c r="F50" s="159"/>
      <c r="G50" s="176"/>
      <c r="H50" s="167">
        <f>SUM(H10:H49)</f>
        <v>0</v>
      </c>
    </row>
    <row r="51" spans="1:8" x14ac:dyDescent="0.2">
      <c r="A51" s="179"/>
      <c r="B51" s="198"/>
      <c r="C51" s="154"/>
      <c r="D51" s="154"/>
      <c r="E51" s="154"/>
      <c r="F51" s="154"/>
      <c r="G51" s="154"/>
      <c r="H51" s="154"/>
    </row>
    <row r="52" spans="1:8" x14ac:dyDescent="0.2">
      <c r="A52" s="179"/>
      <c r="B52" s="198"/>
      <c r="C52" s="154"/>
      <c r="D52" s="154"/>
      <c r="E52" s="154"/>
      <c r="F52" s="154"/>
      <c r="G52" s="154"/>
      <c r="H52" s="154"/>
    </row>
    <row r="53" spans="1:8" x14ac:dyDescent="0.2">
      <c r="B53" s="168" t="s">
        <v>173</v>
      </c>
      <c r="C53" s="169"/>
    </row>
    <row r="54" spans="1:8" x14ac:dyDescent="0.2">
      <c r="B54" s="170"/>
      <c r="C54" s="169"/>
    </row>
    <row r="55" spans="1:8" ht="63.75" x14ac:dyDescent="0.2">
      <c r="A55" s="173">
        <v>1</v>
      </c>
      <c r="B55" s="175" t="s">
        <v>174</v>
      </c>
      <c r="C55" s="169"/>
      <c r="F55" s="172"/>
      <c r="G55" s="172"/>
      <c r="H55" s="172"/>
    </row>
    <row r="56" spans="1:8" x14ac:dyDescent="0.2">
      <c r="A56" s="173"/>
      <c r="B56" s="170"/>
      <c r="C56" s="169"/>
      <c r="D56" s="158" t="s">
        <v>74</v>
      </c>
      <c r="E56" s="156">
        <v>2</v>
      </c>
      <c r="F56" s="172"/>
      <c r="G56" s="172"/>
      <c r="H56" s="171">
        <f>E56/100*(H50)</f>
        <v>0</v>
      </c>
    </row>
    <row r="57" spans="1:8" x14ac:dyDescent="0.2">
      <c r="A57" s="173"/>
      <c r="B57" s="170"/>
      <c r="C57" s="169"/>
      <c r="F57" s="172"/>
      <c r="G57" s="172"/>
      <c r="H57" s="172"/>
    </row>
    <row r="58" spans="1:8" ht="80.25" customHeight="1" x14ac:dyDescent="0.2">
      <c r="A58" s="173">
        <v>2</v>
      </c>
      <c r="B58" s="160" t="s">
        <v>175</v>
      </c>
      <c r="C58" s="164"/>
      <c r="D58" s="163"/>
      <c r="F58" s="174"/>
      <c r="G58" s="174"/>
      <c r="H58" s="174"/>
    </row>
    <row r="59" spans="1:8" x14ac:dyDescent="0.2">
      <c r="A59" s="173"/>
      <c r="C59" s="164"/>
      <c r="D59" s="158" t="s">
        <v>74</v>
      </c>
      <c r="E59" s="156">
        <v>2</v>
      </c>
      <c r="F59" s="172"/>
      <c r="G59" s="172"/>
      <c r="H59" s="171">
        <f>E59/100*(H50)</f>
        <v>0</v>
      </c>
    </row>
    <row r="60" spans="1:8" x14ac:dyDescent="0.2">
      <c r="B60" s="170"/>
      <c r="C60" s="169"/>
    </row>
    <row r="61" spans="1:8" ht="15" thickBot="1" x14ac:dyDescent="0.25">
      <c r="B61" s="168" t="s">
        <v>148</v>
      </c>
      <c r="C61" s="164"/>
      <c r="D61" s="163"/>
      <c r="E61" s="162"/>
      <c r="H61" s="167">
        <f>SUM(H53:H60)</f>
        <v>0</v>
      </c>
    </row>
    <row r="62" spans="1:8" x14ac:dyDescent="0.2">
      <c r="B62" s="165"/>
      <c r="C62" s="164"/>
      <c r="D62" s="163"/>
      <c r="E62" s="162"/>
      <c r="H62" s="166"/>
    </row>
    <row r="63" spans="1:8" x14ac:dyDescent="0.2">
      <c r="B63" s="165"/>
      <c r="C63" s="164"/>
      <c r="D63" s="163"/>
      <c r="E63" s="162"/>
      <c r="H63" s="166"/>
    </row>
    <row r="64" spans="1:8" ht="16.5" thickBot="1" x14ac:dyDescent="0.3">
      <c r="B64" s="230" t="s">
        <v>176</v>
      </c>
      <c r="C64" s="167"/>
      <c r="D64" s="167"/>
      <c r="E64" s="167"/>
      <c r="F64" s="167"/>
      <c r="G64" s="167"/>
      <c r="H64" s="167">
        <f>H50+H61</f>
        <v>0</v>
      </c>
    </row>
    <row r="65" spans="2:8" x14ac:dyDescent="0.2">
      <c r="B65" s="165"/>
      <c r="C65" s="164"/>
      <c r="D65" s="163"/>
      <c r="E65" s="162"/>
      <c r="H65" s="166"/>
    </row>
    <row r="66" spans="2:8" x14ac:dyDescent="0.2">
      <c r="B66" s="165"/>
      <c r="C66" s="164"/>
      <c r="D66" s="163"/>
      <c r="E66" s="162"/>
      <c r="H66" s="166"/>
    </row>
  </sheetData>
  <mergeCells count="1">
    <mergeCell ref="B1:H1"/>
  </mergeCells>
  <pageMargins left="0.59055118110236227" right="0.39370078740157483" top="0.59055118110236227" bottom="0.59055118110236227" header="0.19685039370078741" footer="0.39370078740157483"/>
  <pageSetup paperSize="9" scale="98" orientation="portrait" r:id="rId1"/>
  <headerFooter alignWithMargins="0">
    <oddHeader>&amp;L&amp;"-,Krepko"&amp;9PZI-6778&amp;C&amp;"-,Krepko"&amp;9&amp;UObjekt: VEČGENERACIJSKI PARK LIPA - 3.FAZA&amp;R&amp;"Calibri,Krepko"&amp;9&amp;A</oddHeader>
    <oddFooter>&amp;R&amp;"Calibri,Običajno"&amp;P/&amp;N</oddFooter>
  </headerFooter>
  <rowBreaks count="2" manualBreakCount="2">
    <brk id="24" max="16383" man="1"/>
    <brk id="52"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11</vt:i4>
      </vt:variant>
      <vt:variant>
        <vt:lpstr>Imenovani obsegi</vt:lpstr>
      </vt:variant>
      <vt:variant>
        <vt:i4>25</vt:i4>
      </vt:variant>
    </vt:vector>
  </HeadingPairs>
  <TitlesOfParts>
    <vt:vector size="36" baseType="lpstr">
      <vt:lpstr>1. stran</vt:lpstr>
      <vt:lpstr>Rekapitulacija</vt:lpstr>
      <vt:lpstr>A|Pripravljalna d.</vt:lpstr>
      <vt:lpstr>A|Zemeljska d.</vt:lpstr>
      <vt:lpstr>A|Zunanja ured</vt:lpstr>
      <vt:lpstr>A|Igrala in oprema</vt:lpstr>
      <vt:lpstr>A|Urbana oprema</vt:lpstr>
      <vt:lpstr>A|Športna oprema</vt:lpstr>
      <vt:lpstr>A|Pump trake</vt:lpstr>
      <vt:lpstr>B1|Elektro</vt:lpstr>
      <vt:lpstr>B2|Strojne</vt:lpstr>
      <vt:lpstr>'A|Pripravljalna d.'!Excel_BuiltIn_Print_Area_3_1</vt:lpstr>
      <vt:lpstr>'A|Pump trake'!Excel_BuiltIn_Print_Area_3_1</vt:lpstr>
      <vt:lpstr>'A|Športna oprema'!Excel_BuiltIn_Print_Area_3_1</vt:lpstr>
      <vt:lpstr>'A|Urbana oprema'!Excel_BuiltIn_Print_Area_3_1</vt:lpstr>
      <vt:lpstr>'A|Zemeljska d.'!Excel_BuiltIn_Print_Area_3_1</vt:lpstr>
      <vt:lpstr>'A|Zunanja ured'!Excel_BuiltIn_Print_Area_3_1</vt:lpstr>
      <vt:lpstr>'A|Pripravljalna d.'!Excel_BuiltIn_Print_Area_3_1_1</vt:lpstr>
      <vt:lpstr>'A|Pump trake'!Excel_BuiltIn_Print_Area_3_1_1</vt:lpstr>
      <vt:lpstr>'A|Športna oprema'!Excel_BuiltIn_Print_Area_3_1_1</vt:lpstr>
      <vt:lpstr>'A|Urbana oprema'!Excel_BuiltIn_Print_Area_3_1_1</vt:lpstr>
      <vt:lpstr>'A|Pripravljalna d.'!Excel_BuiltIn_Print_Area_3_1_1_1</vt:lpstr>
      <vt:lpstr>'A|Pump trake'!Excel_BuiltIn_Print_Area_3_1_1_1</vt:lpstr>
      <vt:lpstr>'A|Športna oprema'!Excel_BuiltIn_Print_Area_3_1_1_1</vt:lpstr>
      <vt:lpstr>'A|Urbana oprema'!Excel_BuiltIn_Print_Area_3_1_1_1</vt:lpstr>
      <vt:lpstr>'1. stran'!Področje_tiskanja</vt:lpstr>
      <vt:lpstr>'A|Igrala in oprema'!Področje_tiskanja</vt:lpstr>
      <vt:lpstr>'A|Pripravljalna d.'!Področje_tiskanja</vt:lpstr>
      <vt:lpstr>'A|Pump trake'!Področje_tiskanja</vt:lpstr>
      <vt:lpstr>'A|Športna oprema'!Področje_tiskanja</vt:lpstr>
      <vt:lpstr>'A|Urbana oprema'!Področje_tiskanja</vt:lpstr>
      <vt:lpstr>'A|Zemeljska d.'!Področje_tiskanja</vt:lpstr>
      <vt:lpstr>'A|Zunanja ured'!Področje_tiskanja</vt:lpstr>
      <vt:lpstr>'B1|Elektro'!Področje_tiskanja</vt:lpstr>
      <vt:lpstr>'B2|Strojne'!Področje_tiskanja</vt:lpstr>
      <vt:lpstr>Rekapitulacija!Področje_tiskanja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Tine Božič</dc:creator>
  <cp:keywords/>
  <dc:description/>
  <cp:lastModifiedBy>Peter Kukovič</cp:lastModifiedBy>
  <cp:revision/>
  <cp:lastPrinted>2026-01-22T13:28:56Z</cp:lastPrinted>
  <dcterms:created xsi:type="dcterms:W3CDTF">2014-10-03T13:27:58Z</dcterms:created>
  <dcterms:modified xsi:type="dcterms:W3CDTF">2026-01-22T13:36:52Z</dcterms:modified>
  <cp:category/>
  <cp:contentStatus/>
</cp:coreProperties>
</file>